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76D8A3E2-53BF-4131-A15B-26D977338FC2}" xr6:coauthVersionLast="45" xr6:coauthVersionMax="45" xr10:uidLastSave="{00000000-0000-0000-0000-000000000000}"/>
  <bookViews>
    <workbookView xWindow="-23148" yWindow="-108" windowWidth="23256" windowHeight="14040" activeTab="1" xr2:uid="{0E7EAD80-EA56-4083-A39E-76D3BD70590C}"/>
  </bookViews>
  <sheets>
    <sheet name="IV-J-7 UEDIT" sheetId="3" r:id="rId1"/>
    <sheet name="UEDIT Wholesale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 localSheetId="0">#REF!</definedName>
    <definedName name="\P">#REF!</definedName>
    <definedName name="__FDS_HYPERLINK_TOGGLE_STATE__" hidden="1">"ON"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_Regression_Int">1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'[2]Actual NOX'!$A$4:$B$4,'[2]Actual NOX'!$A$6:$I$42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'[3]II-I-2-A-D'!$A$111:$K$212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>#REF!</definedName>
    <definedName name="ANNU1999">#REF!</definedName>
    <definedName name="ANNU1999C">#REF!</definedName>
    <definedName name="AnnualRate">'[2]Act&amp;Proj Interest'!#REF!</definedName>
    <definedName name="AnnualRateC">'[2]Act&amp;Proj Interest'!#REF!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>#REF!</definedName>
    <definedName name="AS2DocOpenMode">"AS2DocumentEdit"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>#REF!</definedName>
    <definedName name="BASE_RATE_ADJ">#REF!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[4]bsis!$A$1:$E$937</definedName>
    <definedName name="CIQWBGuid">"65b53c0a-5a3c-4cb1-9cc4-f104fac5ff8f"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 localSheetId="0">'[3]II-I-1-Dist'!#REF!</definedName>
    <definedName name="disthis">'[3]II-I-1-Dist'!#REF!</definedName>
    <definedName name="distkit" localSheetId="0">'[3]II-I-1-Dist'!#REF!</definedName>
    <definedName name="distkit">'[3]II-I-1-Dist'!#REF!</definedName>
    <definedName name="distpro">'[3]II-I-1-Dist'!#REF!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>#REF!</definedName>
    <definedName name="Draft">[7]Instructions!$B$1</definedName>
    <definedName name="EV__LASTREFTIME__" hidden="1">40611.6739467593</definedName>
    <definedName name="FACTOR_REFUND">'[8]Not Used'!$A$1:$L$29</definedName>
    <definedName name="FactorTable">'[9]II-I-DIST'!$G$1294:$T$1388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>'[10]WP II-I-1.2'!$B$953:$I$1016</definedName>
    <definedName name="FFT_CA">'[10]II-I-2 Class Ratios'!$B$16:$L$113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>#REF!</definedName>
    <definedName name="FFT_MET">'[10]II-I-2 Class Ratios'!#REF!</definedName>
    <definedName name="FFT_METC">'[11]WP - II-I-2 Class Ratios'!#REF!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'[10]II-I-2 Class Ratios'!#REF!</definedName>
    <definedName name="FFT_TD">'[10]II-I-2 Class Ratios'!#REF!</definedName>
    <definedName name="FFT_TDC" localSheetId="0">'[11]WP - II-I-2 Class Ratios'!#REF!</definedName>
    <definedName name="FFT_TDC">'[11]WP - II-I-2 Class Ratios'!#REF!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'[10]II-I-2 Class Ratios'!#REF!</definedName>
    <definedName name="FFT_Tran">'[10]II-I-2 Class Ratios'!#REF!</definedName>
    <definedName name="FFT_TRANC" localSheetId="0">'[11]WP - II-I-2 Class Ratios'!#REF!</definedName>
    <definedName name="FFT_TRANC">'[11]WP - II-I-2 Class Ratios'!#REF!</definedName>
    <definedName name="FFTC">'[11]WP II-I-1.2'!$B$1116:$I$1179</definedName>
    <definedName name="figjnp2" localSheetId="0">#REF!</definedName>
    <definedName name="figjnp2">#REF!</definedName>
    <definedName name="figjnp2C" localSheetId="0">'[10]WP - Revenue Summary'!#REF!</definedName>
    <definedName name="figjnp2C">'[10]WP - Revenue Summary'!#REF!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[12]Genco!$A$6:$C$370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graphs11C" localSheetId="0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>#REF!</definedName>
    <definedName name="IncStmt">#REF!</definedName>
    <definedName name="IncStmt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J_AVG_BANK_ASSETS">"c2671"</definedName>
    <definedName name="IQ_ADMIN_RATIO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>"c2544"</definedName>
    <definedName name="IQ_BANK_DEBT_PCT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Y" hidden="1">"c102"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>"c2536"</definedName>
    <definedName name="IQ_CONVERT_PCT">"c2537"</definedName>
    <definedName name="IQ_CONVEXITY" hidden="1">"c2182"</definedName>
    <definedName name="IQ_COST_BORROWING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>"c2495"</definedName>
    <definedName name="IQ_CP_PCT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>"c369"</definedName>
    <definedName name="IQ_EBITDA_HIGH_EST">"c370"</definedName>
    <definedName name="IQ_EBITDA_INT" hidden="1">"c373"</definedName>
    <definedName name="IQ_EBITDA_LOW_EST">"c371"</definedName>
    <definedName name="IQ_EBITDA_MARGIN" hidden="1">"c372"</definedName>
    <definedName name="IQ_EBITDA_MEDIAN_EST">"c1663"</definedName>
    <definedName name="IQ_EBITDA_NUM_EST">"c374"</definedName>
    <definedName name="IQ_EBITDA_OVER_TOTAL_IE" hidden="1">"c1371"</definedName>
    <definedName name="IQ_EBITDA_STDDEV_EST">"c375"</definedName>
    <definedName name="IQ_EBITDAR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>"c2256"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>"c2771"</definedName>
    <definedName name="IQ_LICENSED_POPS" hidden="1">"c2123"</definedName>
    <definedName name="IQ_LIFE_EARNED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>"c2751"</definedName>
    <definedName name="IQ_LOW_TARGET_PRICE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>120000</definedName>
    <definedName name="IQ_MACHINERY" hidden="1">"c711"</definedName>
    <definedName name="IQ_MAINT_CAPEX">"c2947"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>"c2783"</definedName>
    <definedName name="IQ_MC_STATUTORY_SURPLUS">"c2772"</definedName>
    <definedName name="IQ_MEDIAN_TARGET_PRICE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>800000</definedName>
    <definedName name="IQ_NAMES_REVISION_DATE_">40731.3552083333</definedName>
    <definedName name="IQ_NET_CHANGE" hidden="1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>"c3000"</definedName>
    <definedName name="IQ_NONRECOURSE_DEBT">"c2550"</definedName>
    <definedName name="IQ_NONRECOURSE_DEBT_PCT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 hidden="1">"c2049"</definedName>
    <definedName name="IQ_OG_CLOSE_BALANCE_NGL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VISIONS_GAS" hidden="1">"c2042"</definedName>
    <definedName name="IQ_OG_REVISIONS_NGL">"c2913"</definedName>
    <definedName name="IQ_OG_REVISIONS_OIL" hidden="1">"c2030"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>"c2059"</definedName>
    <definedName name="IQ_OG_TOTAL_OIL_PRODUCTON" hidden="1">"c2059"</definedName>
    <definedName name="IQ_OG_UNDEVELOPED_RESERVES_GAS" hidden="1">"c2051"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GRANTED">"c2678"</definedName>
    <definedName name="IQ_OPTIONS_STRIKE_PRICE_OS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>"c2692"</definedName>
    <definedName name="IQ_OTHER_UNDRAWN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 hidden="1">"c2066"</definedName>
    <definedName name="IQ_RETAIL_AVG_STORE_SIZE_NET" hidden="1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WNED_STORES_BEG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>"c1124"</definedName>
    <definedName name="IQ_REV_UTI" hidden="1">"c1125"</definedName>
    <definedName name="IQ_REVENUE" hidden="1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ECUR_RECEIV" hidden="1">"c1151"</definedName>
    <definedName name="IQ_SECURED_DEBT">"c2546"</definedName>
    <definedName name="IQ_SECURED_DEBT_PCT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>"c1653"</definedName>
    <definedName name="IQ_TARGET_PRICE_STDDEV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>"c2667"</definedName>
    <definedName name="IQ_TIER_ONE_RATIO" hidden="1">"c1229"</definedName>
    <definedName name="IQ_TIER_TWO_CAPITAL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UNUSUAL" hidden="1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>"c2548"</definedName>
    <definedName name="IQ_UNSECURED_DEBT_PCT">"c2549"</definedName>
    <definedName name="IQ_UNUSUAL_EXP" hidden="1">"c1456"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TD" hidden="1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 localSheetId="0">[13]AccPlt!#REF!</definedName>
    <definedName name="MCFPLT">[13]AccPlt!#REF!</definedName>
    <definedName name="MCFPLTC" localSheetId="0">[13]AccPlt!#REF!</definedName>
    <definedName name="MCFPLTC">[13]AccPlt!#REF!</definedName>
    <definedName name="methis" localSheetId="0">'[3]II-I-1-Met'!#REF!</definedName>
    <definedName name="methis">'[3]II-I-1-Met'!#REF!</definedName>
    <definedName name="methisC" localSheetId="0">'[3]II-I-1-Met'!#REF!</definedName>
    <definedName name="methisC">'[3]II-I-1-Met'!#REF!</definedName>
    <definedName name="metkit" localSheetId="0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>#REF!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ewC" localSheetId="0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OP_ADJ">[8]Open!$A$1:$AA$73</definedName>
    <definedName name="othchhis" localSheetId="0">'[3]II-I-1-Dist'!#REF!</definedName>
    <definedName name="othchhis">'[3]II-I-1-Dist'!#REF!</definedName>
    <definedName name="othchhisC" localSheetId="0">'[3]II-I-1-Dist'!#REF!</definedName>
    <definedName name="othchhisC">'[3]II-I-1-Dist'!#REF!</definedName>
    <definedName name="othchkit" localSheetId="0">'[3]II-I-1-Dist'!#REF!</definedName>
    <definedName name="othchkit">'[3]II-I-1-Dist'!#REF!</definedName>
    <definedName name="othchkitC" localSheetId="0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EV_RCE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 localSheetId="0">#REF!</definedName>
    <definedName name="Print">#REF!</definedName>
    <definedName name="_xlnm.Print_Area" localSheetId="1">'UEDIT Wholesale'!$A$1:$I$20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>#REF!</definedName>
    <definedName name="RAIL_SPUR">#REF!</definedName>
    <definedName name="RAIL_SPURC">#REF!</definedName>
    <definedName name="rate">'[2]Act&amp;Proj Interest'!#REF!</definedName>
    <definedName name="rateC">'[2]Act&amp;Proj Interest'!#REF!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revision1">10</definedName>
    <definedName name="SAPBEXsysID" hidden="1">"WP1"</definedName>
    <definedName name="SAPBEXwbID" hidden="1">"4Q8J5H8GT878SBY7HKZD4WEHX"</definedName>
    <definedName name="SAPFuncF4Help" localSheetId="0">Main.SAPF4Help()</definedName>
    <definedName name="SAPFuncF4Help">Main.SAPF4Help()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>#REF!</definedName>
    <definedName name="SS">'[12]Shared Services'!$A$6:$C$213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'[10]WP - Revenue Summary'!#REF!</definedName>
    <definedName name="summhisC">'[10]WP - Revenue Summary'!#REF!</definedName>
    <definedName name="summkit" localSheetId="0">#REF!</definedName>
    <definedName name="summkit">#REF!</definedName>
    <definedName name="summkitC" localSheetId="0">'[10]WP - Revenue Summary'!#REF!</definedName>
    <definedName name="summkitC">'[10]WP - Revenue Summary'!#REF!</definedName>
    <definedName name="summpro" localSheetId="0">#REF!</definedName>
    <definedName name="summpro">#REF!</definedName>
    <definedName name="summproC">'[10]WP - Revenue Summary'!#REF!</definedName>
    <definedName name="summwp" localSheetId="0">#REF!</definedName>
    <definedName name="summwp">#REF!</definedName>
    <definedName name="summwpC">'[10]WP - Revenue Summary'!#REF!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ableName">"Dummy"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'[14]trial balance'!$A$9:$C$360</definedName>
    <definedName name="trust" localSheetId="0">#REF!</definedName>
    <definedName name="trust">#REF!</definedName>
    <definedName name="trustC" localSheetId="0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 localSheetId="0">'[10]WP - Acct. 364'!#REF!</definedName>
    <definedName name="wp364minC">'[10]WP - Acct. 364'!#REF!</definedName>
    <definedName name="wp365min" localSheetId="0">#REF!</definedName>
    <definedName name="wp365min">#REF!</definedName>
    <definedName name="wp365minC" localSheetId="0">'[10]WP - Acct. 365'!#REF!</definedName>
    <definedName name="wp365minC">'[10]WP - Acct. 365'!#REF!</definedName>
    <definedName name="wp367_1" localSheetId="0">#REF!</definedName>
    <definedName name="wp367_1">#REF!</definedName>
    <definedName name="wp367_1C" localSheetId="0">'[10]WP - Acct. 366'!#REF!</definedName>
    <definedName name="wp367_1C">'[10]WP - Acct. 366'!#REF!</definedName>
    <definedName name="wp367_2" localSheetId="0">#REF!</definedName>
    <definedName name="wp367_2">#REF!</definedName>
    <definedName name="wp367_2C" localSheetId="0">'[10]WP - Acct. 366'!#REF!</definedName>
    <definedName name="wp367_2C">'[10]WP - Acct. 366'!#REF!</definedName>
    <definedName name="wp368min" localSheetId="0">#REF!</definedName>
    <definedName name="wp368min">#REF!</definedName>
    <definedName name="wp368minC" localSheetId="0">'[10]WP - Acct. 368'!#REF!</definedName>
    <definedName name="wp368minC">'[10]WP - Acct. 368'!#REF!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'[10]WP - Customer Count'!#REF!</definedName>
    <definedName name="wpcust1C">'[10]WP - Customer Count'!#REF!</definedName>
    <definedName name="wpcust2" localSheetId="0">#REF!</definedName>
    <definedName name="wpcust2">#REF!</definedName>
    <definedName name="wpcust2C" localSheetId="0">'[10]WP - Customer Count'!#REF!</definedName>
    <definedName name="wpcust2C">'[10]WP - Customer Count'!#REF!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0" hidden="1">{#N/A,#N/A,TRUE,"Operating Graphs";#N/A,#N/A,TRUE,"Stats"}</definedName>
    <definedName name="wrn.Operating_Graphs_StatsC" hidden="1">{#N/A,#N/A,TRUE,"Operating Graphs";#N/A,#N/A,TRUE,"Stats"}</definedName>
    <definedName name="wrn.PL._.and._.99._.forecast." localSheetId="0" hidden="1">{#N/A,#N/A,FALSE,"1999 forecast";#N/A,#N/A,FALSE,"Output"}</definedName>
    <definedName name="wrn.PL._.and._.99._.forecast." hidden="1">{#N/A,#N/A,FALSE,"1999 forecast";#N/A,#N/A,FALSE,"Output"}</definedName>
    <definedName name="wtfactor" localSheetId="0">#REF!</definedName>
    <definedName name="wtfactor">#REF!</definedName>
    <definedName name="wtfactorC" localSheetId="0">'[10]WP - Wt Fact'!#REF!</definedName>
    <definedName name="wtfactorC">'[10]WP - Wt Fact'!#REF!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3" l="1"/>
  <c r="H28" i="3"/>
  <c r="L28" i="3" s="1"/>
  <c r="H27" i="3"/>
  <c r="L27" i="3" s="1"/>
  <c r="H25" i="3"/>
  <c r="L25" i="3" s="1"/>
  <c r="H23" i="3"/>
  <c r="L23" i="3" s="1"/>
  <c r="H21" i="3"/>
  <c r="L21" i="3" s="1"/>
  <c r="H20" i="3"/>
  <c r="L20" i="3" s="1"/>
  <c r="H17" i="3"/>
  <c r="L17" i="3" s="1"/>
  <c r="A17" i="3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L30" i="3" l="1"/>
  <c r="E18" i="2"/>
  <c r="E20" i="2" s="1"/>
</calcChain>
</file>

<file path=xl/sharedStrings.xml><?xml version="1.0" encoding="utf-8"?>
<sst xmlns="http://schemas.openxmlformats.org/spreadsheetml/2006/main" count="61" uniqueCount="46">
  <si>
    <t>PUBLIC UTILITY COMMISSION OF TEXAS</t>
  </si>
  <si>
    <t>DOCKET NO 49421  (CEHE base-rate case)</t>
  </si>
  <si>
    <t>TEST YEAR ENDING 12/31/2018</t>
  </si>
  <si>
    <t>Final Order Number Run</t>
  </si>
  <si>
    <t>IV-J-7 UNPROTECTED EXCESS DEFERRED INCOME TAX - UEDIT RIDER</t>
  </si>
  <si>
    <t>Estimated</t>
  </si>
  <si>
    <t>Line</t>
  </si>
  <si>
    <t>Billing Units</t>
  </si>
  <si>
    <t>TAX</t>
  </si>
  <si>
    <t>Amount</t>
  </si>
  <si>
    <t>No.</t>
  </si>
  <si>
    <t>Class</t>
  </si>
  <si>
    <t>Kva or 4CP</t>
  </si>
  <si>
    <t>kWh</t>
  </si>
  <si>
    <t>Charges</t>
  </si>
  <si>
    <t>Units</t>
  </si>
  <si>
    <t>$</t>
  </si>
  <si>
    <t>Residential</t>
  </si>
  <si>
    <t>$ / kWh</t>
  </si>
  <si>
    <t>Secondary</t>
  </si>
  <si>
    <t xml:space="preserve">    =&lt;10 Kva</t>
  </si>
  <si>
    <t xml:space="preserve">      &gt;10 Kva</t>
  </si>
  <si>
    <t>$ / Billing Kva</t>
  </si>
  <si>
    <t>Primary</t>
  </si>
  <si>
    <t>Transmission</t>
  </si>
  <si>
    <t>$ / 4CP Kva</t>
  </si>
  <si>
    <t>Street Lighting</t>
  </si>
  <si>
    <t>Miscellaneous Lighting</t>
  </si>
  <si>
    <t xml:space="preserve">     TOTAL</t>
  </si>
  <si>
    <t>UEDIT is allocated to the classes based on the following:</t>
  </si>
  <si>
    <t>Initial Amounts</t>
  </si>
  <si>
    <t xml:space="preserve">Residential </t>
  </si>
  <si>
    <t>Transmission Voltage Service</t>
  </si>
  <si>
    <t xml:space="preserve">  Total</t>
  </si>
  <si>
    <t>IV-J-7 UEDIT WHOLESALE</t>
  </si>
  <si>
    <t>CenterPoint Energy Houston Electric, LLC</t>
  </si>
  <si>
    <t>Development of Wholesale Transmission Service Rate for UEDIT:</t>
  </si>
  <si>
    <t>Annual Refund</t>
  </si>
  <si>
    <t>25% of UEDIT</t>
  </si>
  <si>
    <t>UEDIT - 3 yr. Amortized Amount</t>
  </si>
  <si>
    <t>2019 ERCOT Average 4CPs</t>
  </si>
  <si>
    <t>kW</t>
  </si>
  <si>
    <t>Docket 48928</t>
  </si>
  <si>
    <t>Annual Wholesale Transmission Service Rate - UEDIT</t>
  </si>
  <si>
    <t>per kW</t>
  </si>
  <si>
    <t>Monthly Transmission Service Rate - UEDIT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</si>
</sst>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.000000_);_(&quot;$&quot;* \(#,##0.000000\);_(&quot;$&quot;* &quot;-&quot;??_);_(@_)"/>
    <numFmt numFmtId="166" formatCode="0.00000000"/>
    <numFmt numFmtId="167" formatCode="_(&quot;$&quot;* #,##0.000000_);_(&quot;$&quot;* \(#,##0.000000\);_(&quot;$&quot;* &quot;-&quot;??????_);_(@_)"/>
    <numFmt numFmtId="168" formatCode="#,##0.0000_);\(#,##0.0000\)"/>
    <numFmt numFmtId="169" formatCode="_(&quot;$&quot;* #,##0_);_(&quot;$&quot;* \(#,##0\);_(&quot;$&quot;* &quot;-&quot;??_);_(@_)"/>
    <numFmt numFmtId="170" formatCode="&quot;$&quot;#,##0"/>
    <numFmt numFmtId="171" formatCode="&quot;$&quot;#,##0.00"/>
    <numFmt numFmtId="172" formatCode="&quot;$&quot;#,##0.000000_);[Red]\(&quot;$&quot;#,##0.000000\)"/>
    <numFmt numFmtId="173" formatCode="#,##0.0_);[Red]\(#,##0.0\)"/>
    <numFmt numFmtId="174" formatCode="&quot;$&quot;#,##0.000000_);\(&quot;$&quot;#,##0.000000\)"/>
    <numFmt numFmtId="175" formatCode="&quot;$&quot;#,##0.000000000000_);[Red]\(&quot;$&quot;#,##0.000000000000\)"/>
    <numFmt numFmtId="176" formatCode="&quot;$&quot;#,##0.00000_);[Red]\(&quot;$&quot;#,##0.00000\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rgb="FF2C2CFC"/>
      <name val="Times New Roman"/>
      <family val="1"/>
    </font>
    <font>
      <sz val="10"/>
      <color rgb="FF000000"/>
      <name val="Arial"/>
      <family val="2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u/>
      <sz val="12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FFFF99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1"/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0" xfId="0" applyFont="1" applyFill="1" applyBorder="1" applyAlignment="1"/>
    <xf numFmtId="0" fontId="5" fillId="2" borderId="5" xfId="0" applyFont="1" applyFill="1" applyBorder="1" applyAlignment="1"/>
    <xf numFmtId="0" fontId="6" fillId="2" borderId="4" xfId="0" applyFont="1" applyFill="1" applyBorder="1" applyAlignment="1"/>
    <xf numFmtId="0" fontId="6" fillId="2" borderId="0" xfId="0" applyFont="1" applyFill="1" applyBorder="1" applyAlignment="1"/>
    <xf numFmtId="0" fontId="6" fillId="2" borderId="5" xfId="0" applyFont="1" applyFill="1" applyBorder="1" applyAlignment="1"/>
    <xf numFmtId="0" fontId="5" fillId="3" borderId="6" xfId="2" applyNumberFormat="1" applyFont="1" applyFill="1" applyBorder="1" applyAlignment="1">
      <alignment vertical="center"/>
    </xf>
    <xf numFmtId="0" fontId="5" fillId="3" borderId="7" xfId="2" applyNumberFormat="1" applyFont="1" applyFill="1" applyBorder="1" applyAlignment="1">
      <alignment vertical="center"/>
    </xf>
    <xf numFmtId="0" fontId="5" fillId="3" borderId="8" xfId="2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2" fillId="0" borderId="0" xfId="1" applyFill="1"/>
    <xf numFmtId="0" fontId="13" fillId="0" borderId="0" xfId="1" applyFont="1"/>
    <xf numFmtId="0" fontId="13" fillId="0" borderId="2" xfId="1" applyFont="1" applyBorder="1"/>
    <xf numFmtId="0" fontId="14" fillId="0" borderId="0" xfId="1" applyFont="1"/>
    <xf numFmtId="0" fontId="15" fillId="0" borderId="0" xfId="1" applyFont="1"/>
    <xf numFmtId="0" fontId="13" fillId="0" borderId="9" xfId="1" applyFont="1" applyBorder="1" applyAlignment="1">
      <alignment horizontal="center"/>
    </xf>
    <xf numFmtId="44" fontId="13" fillId="0" borderId="0" xfId="1" applyNumberFormat="1" applyFont="1" applyFill="1"/>
    <xf numFmtId="172" fontId="13" fillId="0" borderId="0" xfId="1" applyNumberFormat="1" applyFont="1" applyFill="1"/>
    <xf numFmtId="6" fontId="13" fillId="0" borderId="0" xfId="1" applyNumberFormat="1" applyFont="1"/>
    <xf numFmtId="173" fontId="13" fillId="0" borderId="9" xfId="1" applyNumberFormat="1" applyFont="1" applyBorder="1"/>
    <xf numFmtId="174" fontId="13" fillId="0" borderId="0" xfId="1" applyNumberFormat="1" applyFont="1" applyBorder="1"/>
    <xf numFmtId="172" fontId="13" fillId="0" borderId="0" xfId="1" applyNumberFormat="1" applyFont="1"/>
    <xf numFmtId="8" fontId="2" fillId="0" borderId="0" xfId="1" applyNumberFormat="1"/>
    <xf numFmtId="175" fontId="13" fillId="0" borderId="0" xfId="1" applyNumberFormat="1" applyFont="1" applyBorder="1"/>
    <xf numFmtId="172" fontId="13" fillId="0" borderId="0" xfId="1" applyNumberFormat="1" applyFont="1" applyBorder="1"/>
    <xf numFmtId="0" fontId="13" fillId="0" borderId="0" xfId="1" applyFont="1" applyFill="1"/>
    <xf numFmtId="176" fontId="2" fillId="0" borderId="0" xfId="1" applyNumberFormat="1"/>
    <xf numFmtId="8" fontId="13" fillId="0" borderId="0" xfId="1" applyNumberFormat="1" applyFont="1"/>
    <xf numFmtId="166" fontId="13" fillId="0" borderId="0" xfId="1" applyNumberFormat="1" applyFont="1"/>
    <xf numFmtId="176" fontId="13" fillId="0" borderId="0" xfId="1" applyNumberFormat="1" applyFont="1"/>
    <xf numFmtId="0" fontId="8" fillId="0" borderId="2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 vertical="center" wrapText="1"/>
    </xf>
    <xf numFmtId="8" fontId="16" fillId="0" borderId="0" xfId="0" applyNumberFormat="1" applyFont="1"/>
    <xf numFmtId="0" fontId="3" fillId="0" borderId="0" xfId="7" applyFont="1" applyAlignment="1">
      <alignment horizontal="left"/>
    </xf>
    <xf numFmtId="0" fontId="4" fillId="0" borderId="0" xfId="7" applyFont="1" applyFill="1" applyAlignment="1"/>
    <xf numFmtId="0" fontId="4" fillId="0" borderId="0" xfId="7" applyFont="1" applyFill="1" applyAlignment="1">
      <alignment horizontal="center"/>
    </xf>
    <xf numFmtId="0" fontId="3" fillId="0" borderId="0" xfId="7" applyFont="1" applyFill="1"/>
    <xf numFmtId="0" fontId="3" fillId="0" borderId="0" xfId="7" applyFont="1"/>
    <xf numFmtId="0" fontId="1" fillId="0" borderId="0" xfId="7"/>
    <xf numFmtId="0" fontId="5" fillId="2" borderId="1" xfId="8" applyFont="1" applyFill="1" applyBorder="1" applyAlignment="1"/>
    <xf numFmtId="0" fontId="5" fillId="2" borderId="2" xfId="8" applyFont="1" applyFill="1" applyBorder="1" applyAlignment="1"/>
    <xf numFmtId="0" fontId="5" fillId="2" borderId="3" xfId="8" applyFont="1" applyFill="1" applyBorder="1" applyAlignment="1"/>
    <xf numFmtId="0" fontId="5" fillId="2" borderId="4" xfId="8" applyFont="1" applyFill="1" applyBorder="1" applyAlignment="1"/>
    <xf numFmtId="0" fontId="5" fillId="2" borderId="0" xfId="8" applyFont="1" applyFill="1" applyBorder="1" applyAlignment="1"/>
    <xf numFmtId="0" fontId="5" fillId="2" borderId="5" xfId="8" applyFont="1" applyFill="1" applyBorder="1" applyAlignment="1"/>
    <xf numFmtId="0" fontId="6" fillId="2" borderId="4" xfId="8" applyFont="1" applyFill="1" applyBorder="1" applyAlignment="1"/>
    <xf numFmtId="0" fontId="6" fillId="2" borderId="0" xfId="8" applyFont="1" applyFill="1" applyBorder="1" applyAlignment="1"/>
    <xf numFmtId="0" fontId="6" fillId="2" borderId="5" xfId="8" applyFont="1" applyFill="1" applyBorder="1" applyAlignment="1"/>
    <xf numFmtId="0" fontId="3" fillId="0" borderId="0" xfId="7" applyFont="1" applyFill="1" applyAlignment="1">
      <alignment horizontal="center"/>
    </xf>
    <xf numFmtId="0" fontId="3" fillId="0" borderId="0" xfId="7" applyFont="1" applyFill="1" applyAlignment="1"/>
    <xf numFmtId="0" fontId="3" fillId="0" borderId="0" xfId="7" applyFont="1" applyFill="1" applyAlignment="1">
      <alignment horizontal="left"/>
    </xf>
    <xf numFmtId="0" fontId="1" fillId="0" borderId="0" xfId="7" applyAlignment="1"/>
    <xf numFmtId="0" fontId="4" fillId="0" borderId="0" xfId="7" applyFont="1" applyFill="1"/>
    <xf numFmtId="0" fontId="3" fillId="0" borderId="0" xfId="7" applyFont="1" applyFill="1" applyAlignment="1">
      <alignment horizontal="centerContinuous"/>
    </xf>
    <xf numFmtId="0" fontId="1" fillId="0" borderId="0" xfId="7" applyAlignment="1">
      <alignment horizontal="center"/>
    </xf>
    <xf numFmtId="164" fontId="3" fillId="0" borderId="0" xfId="9" applyNumberFormat="1" applyFont="1" applyFill="1" applyBorder="1"/>
    <xf numFmtId="0" fontId="3" fillId="0" borderId="0" xfId="7" applyFont="1" applyFill="1" applyBorder="1"/>
    <xf numFmtId="0" fontId="3" fillId="0" borderId="9" xfId="7" applyFont="1" applyFill="1" applyBorder="1" applyAlignment="1">
      <alignment horizontal="centerContinuous"/>
    </xf>
    <xf numFmtId="0" fontId="3" fillId="0" borderId="0" xfId="7" applyFont="1" applyFill="1" applyBorder="1" applyAlignment="1">
      <alignment horizontal="center"/>
    </xf>
    <xf numFmtId="0" fontId="3" fillId="0" borderId="9" xfId="7" applyFont="1" applyFill="1" applyBorder="1" applyAlignment="1">
      <alignment horizontal="center"/>
    </xf>
    <xf numFmtId="0" fontId="3" fillId="0" borderId="0" xfId="7" quotePrefix="1" applyFont="1" applyFill="1" applyBorder="1" applyAlignment="1">
      <alignment horizontal="center"/>
    </xf>
    <xf numFmtId="0" fontId="10" fillId="0" borderId="0" xfId="7" applyFont="1" applyFill="1" applyBorder="1" applyAlignment="1">
      <alignment horizontal="center"/>
    </xf>
    <xf numFmtId="0" fontId="3" fillId="0" borderId="0" xfId="7" applyFont="1" applyFill="1" applyBorder="1" applyAlignment="1">
      <alignment horizontal="left"/>
    </xf>
    <xf numFmtId="37" fontId="3" fillId="0" borderId="0" xfId="7" applyNumberFormat="1" applyFont="1" applyFill="1" applyBorder="1" applyProtection="1"/>
    <xf numFmtId="3" fontId="3" fillId="0" borderId="0" xfId="10" applyNumberFormat="1" applyFont="1" applyFill="1" applyBorder="1" applyAlignment="1">
      <alignment horizontal="right"/>
    </xf>
    <xf numFmtId="165" fontId="3" fillId="0" borderId="0" xfId="11" applyNumberFormat="1" applyFont="1" applyFill="1" applyAlignment="1">
      <alignment horizontal="center"/>
    </xf>
    <xf numFmtId="0" fontId="3" fillId="0" borderId="0" xfId="7" quotePrefix="1" applyFont="1" applyFill="1" applyAlignment="1">
      <alignment horizontal="center"/>
    </xf>
    <xf numFmtId="42" fontId="3" fillId="0" borderId="0" xfId="7" applyNumberFormat="1" applyFont="1" applyFill="1" applyAlignment="1">
      <alignment horizontal="center"/>
    </xf>
    <xf numFmtId="166" fontId="3" fillId="0" borderId="0" xfId="7" applyNumberFormat="1" applyFont="1" applyFill="1" applyBorder="1" applyAlignment="1">
      <alignment horizontal="right"/>
    </xf>
    <xf numFmtId="3" fontId="3" fillId="0" borderId="0" xfId="10" applyNumberFormat="1" applyFont="1" applyFill="1"/>
    <xf numFmtId="3" fontId="3" fillId="0" borderId="0" xfId="7" applyNumberFormat="1" applyFont="1" applyFill="1"/>
    <xf numFmtId="167" fontId="3" fillId="0" borderId="0" xfId="11" applyNumberFormat="1" applyFont="1" applyFill="1" applyAlignment="1">
      <alignment horizontal="center"/>
    </xf>
    <xf numFmtId="3" fontId="3" fillId="0" borderId="0" xfId="7" applyNumberFormat="1" applyFont="1" applyFill="1" applyBorder="1" applyProtection="1"/>
    <xf numFmtId="37" fontId="3" fillId="0" borderId="0" xfId="7" applyNumberFormat="1" applyFont="1" applyFill="1" applyBorder="1" applyAlignment="1" applyProtection="1">
      <alignment horizontal="center"/>
    </xf>
    <xf numFmtId="3" fontId="3" fillId="0" borderId="0" xfId="7" applyNumberFormat="1" applyFont="1" applyFill="1" applyBorder="1" applyAlignment="1" applyProtection="1">
      <alignment horizontal="center"/>
    </xf>
    <xf numFmtId="3" fontId="3" fillId="0" borderId="0" xfId="7" applyNumberFormat="1" applyFont="1" applyFill="1" applyBorder="1"/>
    <xf numFmtId="0" fontId="3" fillId="0" borderId="0" xfId="7" quotePrefix="1" applyFont="1" applyFill="1" applyBorder="1" applyAlignment="1">
      <alignment horizontal="left"/>
    </xf>
    <xf numFmtId="3" fontId="3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Alignment="1">
      <alignment horizontal="center"/>
    </xf>
    <xf numFmtId="168" fontId="3" fillId="0" borderId="0" xfId="7" applyNumberFormat="1" applyFont="1" applyFill="1" applyBorder="1" applyProtection="1"/>
    <xf numFmtId="42" fontId="4" fillId="0" borderId="2" xfId="7" applyNumberFormat="1" applyFont="1" applyFill="1" applyBorder="1" applyAlignment="1">
      <alignment horizontal="center"/>
    </xf>
    <xf numFmtId="0" fontId="11" fillId="0" borderId="0" xfId="7" applyFont="1" applyFill="1"/>
    <xf numFmtId="0" fontId="3" fillId="0" borderId="0" xfId="7" quotePrefix="1" applyFont="1" applyFill="1" applyAlignment="1">
      <alignment horizontal="left"/>
    </xf>
    <xf numFmtId="0" fontId="4" fillId="0" borderId="0" xfId="7" applyFont="1" applyFill="1" applyBorder="1"/>
    <xf numFmtId="169" fontId="0" fillId="0" borderId="0" xfId="11" applyNumberFormat="1" applyFont="1" applyFill="1" applyBorder="1"/>
    <xf numFmtId="169" fontId="3" fillId="0" borderId="0" xfId="11" applyNumberFormat="1" applyFont="1" applyFill="1" applyBorder="1"/>
    <xf numFmtId="165" fontId="3" fillId="0" borderId="0" xfId="7" applyNumberFormat="1" applyFont="1" applyFill="1" applyBorder="1" applyAlignment="1">
      <alignment horizontal="center"/>
    </xf>
    <xf numFmtId="0" fontId="1" fillId="0" borderId="0" xfId="7" applyFill="1" applyBorder="1"/>
    <xf numFmtId="169" fontId="1" fillId="0" borderId="0" xfId="7" applyNumberFormat="1" applyFill="1" applyBorder="1"/>
    <xf numFmtId="42" fontId="3" fillId="0" borderId="0" xfId="7" applyNumberFormat="1" applyFont="1" applyFill="1" applyBorder="1"/>
    <xf numFmtId="10" fontId="3" fillId="0" borderId="0" xfId="7" applyNumberFormat="1" applyFont="1" applyFill="1"/>
    <xf numFmtId="44" fontId="3" fillId="0" borderId="0" xfId="7" applyNumberFormat="1" applyFont="1" applyFill="1" applyBorder="1"/>
    <xf numFmtId="42" fontId="3" fillId="0" borderId="0" xfId="7" applyNumberFormat="1" applyFont="1" applyFill="1" applyBorder="1" applyAlignment="1">
      <alignment horizontal="center"/>
    </xf>
    <xf numFmtId="9" fontId="3" fillId="0" borderId="0" xfId="9" applyFont="1" applyFill="1" applyBorder="1" applyAlignment="1">
      <alignment horizontal="center"/>
    </xf>
    <xf numFmtId="171" fontId="3" fillId="0" borderId="0" xfId="7" applyNumberFormat="1" applyFont="1" applyFill="1"/>
    <xf numFmtId="10" fontId="3" fillId="0" borderId="0" xfId="7" applyNumberFormat="1" applyFont="1" applyFill="1" applyBorder="1"/>
    <xf numFmtId="42" fontId="4" fillId="0" borderId="0" xfId="11" applyNumberFormat="1" applyFont="1" applyFill="1"/>
    <xf numFmtId="42" fontId="3" fillId="0" borderId="0" xfId="7" applyNumberFormat="1" applyFont="1" applyFill="1"/>
    <xf numFmtId="0" fontId="9" fillId="0" borderId="0" xfId="7" applyFont="1" applyFill="1" applyBorder="1" applyAlignment="1">
      <alignment horizontal="center"/>
    </xf>
    <xf numFmtId="42" fontId="4" fillId="0" borderId="0" xfId="7" applyNumberFormat="1" applyFont="1" applyFill="1"/>
    <xf numFmtId="0" fontId="3" fillId="0" borderId="0" xfId="7" applyFont="1" applyBorder="1" applyAlignment="1">
      <alignment horizontal="center"/>
    </xf>
    <xf numFmtId="0" fontId="3" fillId="0" borderId="0" xfId="7" applyFont="1" applyBorder="1"/>
    <xf numFmtId="0" fontId="1" fillId="0" borderId="0" xfId="7" applyBorder="1"/>
    <xf numFmtId="170" fontId="3" fillId="0" borderId="0" xfId="7" applyNumberFormat="1" applyFont="1" applyFill="1" applyBorder="1"/>
    <xf numFmtId="0" fontId="1" fillId="0" borderId="0" xfId="7" applyFill="1"/>
    <xf numFmtId="3" fontId="7" fillId="0" borderId="0" xfId="0" applyNumberFormat="1" applyFont="1" applyAlignment="1">
      <alignment vertical="center"/>
    </xf>
    <xf numFmtId="0" fontId="3" fillId="0" borderId="0" xfId="7" applyFont="1" applyFill="1" applyBorder="1" applyAlignment="1">
      <alignment horizontal="center" wrapText="1"/>
    </xf>
    <xf numFmtId="10" fontId="12" fillId="0" borderId="0" xfId="7" applyNumberFormat="1" applyFont="1" applyFill="1" applyBorder="1"/>
    <xf numFmtId="169" fontId="3" fillId="0" borderId="0" xfId="11" applyNumberFormat="1" applyFont="1"/>
    <xf numFmtId="169" fontId="3" fillId="0" borderId="0" xfId="7" applyNumberFormat="1" applyFont="1" applyFill="1"/>
    <xf numFmtId="169" fontId="3" fillId="0" borderId="0" xfId="7" applyNumberFormat="1" applyFont="1" applyFill="1" applyAlignment="1">
      <alignment horizontal="center"/>
    </xf>
    <xf numFmtId="169" fontId="3" fillId="0" borderId="0" xfId="11" applyNumberFormat="1" applyFont="1" applyBorder="1"/>
    <xf numFmtId="169" fontId="3" fillId="0" borderId="9" xfId="11" applyNumberFormat="1" applyFont="1" applyBorder="1"/>
    <xf numFmtId="0" fontId="3" fillId="0" borderId="9" xfId="7" applyFont="1" applyFill="1" applyBorder="1" applyAlignment="1">
      <alignment horizontal="center"/>
    </xf>
    <xf numFmtId="0" fontId="8" fillId="0" borderId="2" xfId="2" applyNumberFormat="1" applyFont="1" applyFill="1" applyBorder="1" applyAlignment="1">
      <alignment horizontal="left" vertical="center"/>
    </xf>
  </cellXfs>
  <cellStyles count="12">
    <cellStyle name="Comma 4" xfId="4" xr:uid="{C54281B6-3E29-4401-9AB0-9DB725665302}"/>
    <cellStyle name="Comma 4 2" xfId="10" xr:uid="{4CE39B61-F4A5-4CA6-A60D-60EA89A6C6E2}"/>
    <cellStyle name="Currency 4" xfId="5" xr:uid="{F0F465D0-9AAC-40CD-A3B1-E95D0510BCC7}"/>
    <cellStyle name="Currency 4 2" xfId="11" xr:uid="{8C2F6E92-2B7A-4C76-907B-F56F07E568BA}"/>
    <cellStyle name="Normal" xfId="0" builtinId="0"/>
    <cellStyle name="Normal 11" xfId="1" xr:uid="{922B64B6-40E8-4937-817A-FFC10046386E}"/>
    <cellStyle name="Normal 11 2" xfId="7" xr:uid="{F68A5213-1D0B-45A5-98EE-65B8F35D38B6}"/>
    <cellStyle name="Normal 12" xfId="6" xr:uid="{05330034-0FC7-4B13-8FC0-B7CDF8624291}"/>
    <cellStyle name="Normal 13" xfId="8" xr:uid="{613F21CE-BD0A-475F-BA15-6C0D0CDBF288}"/>
    <cellStyle name="Normal 2 2 2" xfId="2" xr:uid="{57CC1C24-E75A-45D0-A62F-62ECAAC2A9F3}"/>
    <cellStyle name="Percent 6" xfId="3" xr:uid="{737CEAA6-D626-4605-A3C5-007D23A60859}"/>
    <cellStyle name="Percent 6 2" xfId="9" xr:uid="{CD93C735-7EDB-4FAA-8564-4D65E5F815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_%20Rate%20Case%20Prep/_Class%20Allocation/Mock%20Rate%20Case/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2019%20Rate%20Case/Class%20Allocations/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</row>
        <row r="1296">
          <cell r="G1296">
            <v>2</v>
          </cell>
          <cell r="H1296" t="str">
            <v>N / A</v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</row>
        <row r="1297">
          <cell r="G1297">
            <v>3</v>
          </cell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</row>
        <row r="1298">
          <cell r="G1298">
            <v>4</v>
          </cell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</row>
        <row r="1299">
          <cell r="G1299">
            <v>5</v>
          </cell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/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/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/>
          <cell r="S1302"/>
          <cell r="T1302"/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/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/>
        </row>
        <row r="1305">
          <cell r="G1305">
            <v>11</v>
          </cell>
          <cell r="H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</row>
        <row r="1306">
          <cell r="G1306">
            <v>12</v>
          </cell>
          <cell r="H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</row>
        <row r="1307">
          <cell r="G1307">
            <v>13</v>
          </cell>
          <cell r="H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/>
          <cell r="S1309"/>
          <cell r="T1309"/>
        </row>
        <row r="1310">
          <cell r="G1310">
            <v>16</v>
          </cell>
          <cell r="H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/>
        </row>
        <row r="1314">
          <cell r="G1314">
            <v>20</v>
          </cell>
          <cell r="H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</row>
        <row r="1315">
          <cell r="G1315">
            <v>21</v>
          </cell>
          <cell r="H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</row>
        <row r="1316">
          <cell r="G1316">
            <v>22</v>
          </cell>
          <cell r="H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/>
        </row>
        <row r="1318">
          <cell r="G1318">
            <v>24</v>
          </cell>
          <cell r="H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</row>
        <row r="1319">
          <cell r="G1319">
            <v>25</v>
          </cell>
          <cell r="H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/>
        </row>
        <row r="1321">
          <cell r="G1321">
            <v>27</v>
          </cell>
          <cell r="H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/>
        </row>
        <row r="1323">
          <cell r="G1323">
            <v>29</v>
          </cell>
          <cell r="H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/>
        </row>
        <row r="1325">
          <cell r="G1325">
            <v>31</v>
          </cell>
          <cell r="H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/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/>
        </row>
        <row r="1328">
          <cell r="G1328">
            <v>34</v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</row>
        <row r="1329">
          <cell r="G1329">
            <v>35</v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/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/>
        </row>
        <row r="1332">
          <cell r="G1332">
            <v>38</v>
          </cell>
          <cell r="H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</row>
        <row r="1333">
          <cell r="G1333">
            <v>39</v>
          </cell>
          <cell r="H1333" t="str">
            <v>NOT USED</v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/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/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/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/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/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/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/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/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/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/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/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/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/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/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/>
        </row>
        <row r="1349">
          <cell r="G1349">
            <v>55</v>
          </cell>
          <cell r="H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/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/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/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/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/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/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/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/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/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/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/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/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/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/>
        </row>
        <row r="1364">
          <cell r="G1364">
            <v>70</v>
          </cell>
          <cell r="H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/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/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/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/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/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/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/>
        </row>
        <row r="1372">
          <cell r="G1372">
            <v>78</v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</row>
        <row r="1373">
          <cell r="G1373">
            <v>79</v>
          </cell>
          <cell r="H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/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/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/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/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/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/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/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/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/>
        </row>
        <row r="1383">
          <cell r="G1383">
            <v>89</v>
          </cell>
          <cell r="H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</row>
        <row r="1384">
          <cell r="G1384">
            <v>90</v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/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</row>
        <row r="1388">
          <cell r="G1388">
            <v>94</v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>
        <row r="12">
          <cell r="I12">
            <v>194392.71101593145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32">
          <cell r="O32">
            <v>26378700</v>
          </cell>
        </row>
      </sheetData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A47C-3F03-455F-A58B-FC0BE11F3707}">
  <dimension ref="A1:T265"/>
  <sheetViews>
    <sheetView view="pageBreakPreview" zoomScale="85" zoomScaleNormal="100" zoomScaleSheetLayoutView="85" workbookViewId="0">
      <selection activeCell="J38" sqref="J38"/>
    </sheetView>
  </sheetViews>
  <sheetFormatPr defaultColWidth="9.109375" defaultRowHeight="14.4" x14ac:dyDescent="0.3"/>
  <cols>
    <col min="1" max="1" width="4.44140625" style="43" customWidth="1"/>
    <col min="2" max="2" width="61.5546875" style="109" customWidth="1"/>
    <col min="3" max="3" width="3.109375" style="109" customWidth="1"/>
    <col min="4" max="4" width="16.44140625" style="109" bestFit="1" customWidth="1"/>
    <col min="5" max="5" width="1.33203125" style="109" customWidth="1"/>
    <col min="6" max="6" width="23" style="109" customWidth="1"/>
    <col min="7" max="7" width="3" style="109" customWidth="1"/>
    <col min="8" max="8" width="13.44140625" style="109" bestFit="1" customWidth="1"/>
    <col min="9" max="9" width="1.33203125" style="109" customWidth="1"/>
    <col min="10" max="10" width="12.6640625" style="109" bestFit="1" customWidth="1"/>
    <col min="11" max="11" width="2.33203125" style="109" customWidth="1"/>
    <col min="12" max="12" width="20.5546875" style="109" customWidth="1"/>
    <col min="13" max="13" width="11.88671875" style="109" customWidth="1"/>
    <col min="14" max="14" width="11.109375" style="109" bestFit="1" customWidth="1"/>
    <col min="15" max="18" width="9.109375" style="109"/>
    <col min="19" max="16384" width="9.109375" style="43"/>
  </cols>
  <sheetData>
    <row r="1" spans="1:20" ht="15" thickBot="1" x14ac:dyDescent="0.35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  <c r="N1" s="41"/>
      <c r="O1" s="41"/>
      <c r="P1" s="41"/>
      <c r="Q1" s="41"/>
      <c r="R1" s="41"/>
      <c r="S1" s="42"/>
      <c r="T1" s="42"/>
    </row>
    <row r="2" spans="1:20" x14ac:dyDescent="0.3">
      <c r="A2" s="38"/>
      <c r="B2" s="44" t="s">
        <v>0</v>
      </c>
      <c r="C2" s="45"/>
      <c r="D2" s="46"/>
      <c r="E2" s="39"/>
      <c r="F2" s="39"/>
      <c r="G2" s="39"/>
      <c r="H2" s="39"/>
      <c r="I2" s="39"/>
      <c r="J2" s="39"/>
      <c r="K2" s="39"/>
      <c r="L2" s="39"/>
      <c r="M2" s="40"/>
      <c r="N2" s="41"/>
      <c r="O2" s="41"/>
      <c r="P2" s="41"/>
      <c r="Q2" s="41"/>
      <c r="R2" s="41"/>
      <c r="S2" s="42"/>
      <c r="T2" s="42"/>
    </row>
    <row r="3" spans="1:20" x14ac:dyDescent="0.3">
      <c r="A3" s="38"/>
      <c r="B3" s="47" t="s">
        <v>1</v>
      </c>
      <c r="C3" s="48"/>
      <c r="D3" s="49"/>
      <c r="E3" s="39"/>
      <c r="F3" s="39"/>
      <c r="G3" s="39"/>
      <c r="H3" s="39"/>
      <c r="I3" s="39"/>
      <c r="J3" s="39"/>
      <c r="K3" s="39"/>
      <c r="L3" s="39"/>
      <c r="M3" s="40"/>
      <c r="N3" s="41"/>
      <c r="O3" s="41"/>
      <c r="P3" s="41"/>
      <c r="Q3" s="41"/>
      <c r="R3" s="41"/>
      <c r="S3" s="42"/>
      <c r="T3" s="42"/>
    </row>
    <row r="4" spans="1:20" x14ac:dyDescent="0.3">
      <c r="A4" s="38"/>
      <c r="B4" s="47" t="s">
        <v>2</v>
      </c>
      <c r="C4" s="48"/>
      <c r="D4" s="49"/>
      <c r="E4" s="39"/>
      <c r="F4" s="39"/>
      <c r="G4" s="39"/>
      <c r="H4" s="39"/>
      <c r="I4" s="39"/>
      <c r="J4" s="39"/>
      <c r="K4" s="39"/>
      <c r="L4" s="39"/>
      <c r="M4" s="40"/>
      <c r="N4" s="41"/>
      <c r="O4" s="41"/>
      <c r="P4" s="41"/>
      <c r="Q4" s="41"/>
      <c r="R4" s="41"/>
      <c r="S4" s="42"/>
      <c r="T4" s="42"/>
    </row>
    <row r="5" spans="1:20" x14ac:dyDescent="0.3">
      <c r="A5" s="38"/>
      <c r="B5" s="50" t="s">
        <v>3</v>
      </c>
      <c r="C5" s="51"/>
      <c r="D5" s="52"/>
      <c r="E5" s="39"/>
      <c r="F5" s="39"/>
      <c r="G5" s="39"/>
      <c r="H5" s="39"/>
      <c r="I5" s="39"/>
      <c r="J5" s="39"/>
      <c r="K5" s="39"/>
      <c r="L5" s="39"/>
      <c r="M5" s="40"/>
      <c r="N5" s="41"/>
      <c r="O5" s="41"/>
      <c r="P5" s="41"/>
      <c r="Q5" s="41"/>
      <c r="R5" s="41"/>
      <c r="S5" s="42"/>
      <c r="T5" s="42"/>
    </row>
    <row r="6" spans="1:20" ht="15" thickBot="1" x14ac:dyDescent="0.35">
      <c r="A6" s="38"/>
      <c r="B6" s="11" t="s">
        <v>4</v>
      </c>
      <c r="C6" s="12"/>
      <c r="D6" s="13"/>
      <c r="E6" s="39"/>
      <c r="F6" s="39"/>
      <c r="G6" s="39"/>
      <c r="H6" s="39"/>
      <c r="I6" s="39"/>
      <c r="J6" s="39"/>
      <c r="K6" s="39"/>
      <c r="L6" s="39"/>
      <c r="M6" s="40"/>
      <c r="N6" s="41"/>
      <c r="O6" s="41"/>
      <c r="P6" s="41"/>
      <c r="Q6" s="41"/>
      <c r="R6" s="41"/>
      <c r="S6" s="42"/>
      <c r="T6" s="42"/>
    </row>
    <row r="7" spans="1:20" x14ac:dyDescent="0.3">
      <c r="A7" s="38"/>
      <c r="B7" s="35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41"/>
      <c r="O7" s="41"/>
      <c r="P7" s="41"/>
      <c r="Q7" s="41"/>
      <c r="R7" s="41"/>
      <c r="S7" s="42"/>
      <c r="T7" s="42"/>
    </row>
    <row r="8" spans="1:20" x14ac:dyDescent="0.3">
      <c r="A8" s="42"/>
      <c r="B8" s="41"/>
      <c r="C8" s="53"/>
      <c r="D8" s="53"/>
      <c r="E8" s="53"/>
      <c r="F8" s="53"/>
      <c r="G8" s="53"/>
      <c r="H8" s="53"/>
      <c r="I8" s="53"/>
      <c r="J8" s="53"/>
      <c r="K8" s="53"/>
      <c r="L8" s="53"/>
      <c r="M8" s="40"/>
      <c r="N8" s="41"/>
      <c r="O8" s="41"/>
      <c r="P8" s="41"/>
      <c r="Q8" s="41"/>
      <c r="R8" s="41"/>
      <c r="S8" s="42"/>
      <c r="T8" s="42"/>
    </row>
    <row r="9" spans="1:20" x14ac:dyDescent="0.3">
      <c r="A9" s="42"/>
      <c r="B9" s="39"/>
      <c r="C9" s="54"/>
      <c r="D9" s="54"/>
      <c r="E9" s="54"/>
      <c r="F9" s="54"/>
      <c r="G9" s="54"/>
      <c r="H9" s="54"/>
      <c r="I9" s="54"/>
      <c r="J9" s="54"/>
      <c r="K9" s="54"/>
      <c r="L9" s="54"/>
      <c r="M9" s="40"/>
      <c r="N9" s="41"/>
      <c r="O9" s="41"/>
      <c r="P9" s="41"/>
      <c r="Q9" s="41"/>
      <c r="R9" s="41"/>
      <c r="S9" s="42"/>
      <c r="T9" s="42"/>
    </row>
    <row r="10" spans="1:20" x14ac:dyDescent="0.3">
      <c r="A10" s="42"/>
      <c r="B10" s="55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40"/>
      <c r="N10" s="41"/>
      <c r="O10" s="41"/>
      <c r="P10" s="41"/>
      <c r="Q10" s="41"/>
      <c r="R10" s="41"/>
      <c r="S10" s="42"/>
      <c r="T10" s="42"/>
    </row>
    <row r="11" spans="1:20" x14ac:dyDescent="0.3">
      <c r="A11" s="42"/>
      <c r="B11" s="39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40"/>
      <c r="N11" s="41"/>
      <c r="O11" s="41"/>
      <c r="P11" s="41"/>
      <c r="Q11" s="41"/>
      <c r="R11" s="41"/>
      <c r="S11" s="42"/>
      <c r="T11" s="42"/>
    </row>
    <row r="12" spans="1:20" x14ac:dyDescent="0.3">
      <c r="A12" s="42"/>
      <c r="B12" s="5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2"/>
      <c r="T12" s="42"/>
    </row>
    <row r="13" spans="1:20" x14ac:dyDescent="0.3">
      <c r="A13" s="42"/>
      <c r="B13" s="41"/>
      <c r="C13" s="41"/>
      <c r="D13" s="58" t="s">
        <v>5</v>
      </c>
      <c r="E13" s="58"/>
      <c r="F13" s="58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42"/>
    </row>
    <row r="14" spans="1:20" x14ac:dyDescent="0.3">
      <c r="A14" s="59" t="s">
        <v>6</v>
      </c>
      <c r="B14" s="60"/>
      <c r="C14" s="61"/>
      <c r="D14" s="62" t="s">
        <v>7</v>
      </c>
      <c r="E14" s="62"/>
      <c r="F14" s="62"/>
      <c r="G14" s="61"/>
      <c r="H14" s="118" t="s">
        <v>8</v>
      </c>
      <c r="I14" s="118"/>
      <c r="J14" s="118"/>
      <c r="K14" s="61"/>
      <c r="L14" s="63" t="s">
        <v>9</v>
      </c>
      <c r="M14" s="57"/>
      <c r="N14" s="41"/>
      <c r="O14" s="41"/>
      <c r="P14" s="41"/>
      <c r="Q14" s="41"/>
      <c r="R14" s="41"/>
      <c r="S14" s="42"/>
      <c r="T14" s="42"/>
    </row>
    <row r="15" spans="1:20" x14ac:dyDescent="0.3">
      <c r="A15" s="59" t="s">
        <v>10</v>
      </c>
      <c r="B15" s="64" t="s">
        <v>11</v>
      </c>
      <c r="C15" s="61"/>
      <c r="D15" s="64" t="s">
        <v>12</v>
      </c>
      <c r="E15" s="63"/>
      <c r="F15" s="64" t="s">
        <v>13</v>
      </c>
      <c r="G15" s="61"/>
      <c r="H15" s="64" t="s">
        <v>14</v>
      </c>
      <c r="I15" s="53"/>
      <c r="J15" s="64" t="s">
        <v>15</v>
      </c>
      <c r="K15" s="53"/>
      <c r="L15" s="64" t="s">
        <v>16</v>
      </c>
      <c r="M15" s="41"/>
      <c r="N15" s="41"/>
      <c r="O15" s="41"/>
      <c r="P15" s="41"/>
      <c r="Q15" s="41"/>
      <c r="R15" s="41"/>
      <c r="S15" s="42"/>
      <c r="T15" s="42"/>
    </row>
    <row r="16" spans="1:20" x14ac:dyDescent="0.3">
      <c r="A16" s="14">
        <v>1</v>
      </c>
      <c r="B16" s="65"/>
      <c r="C16" s="61"/>
      <c r="D16" s="66"/>
      <c r="E16" s="66"/>
      <c r="F16" s="61"/>
      <c r="G16" s="61"/>
      <c r="H16" s="61"/>
      <c r="I16" s="61"/>
      <c r="J16" s="61"/>
      <c r="K16" s="61"/>
      <c r="L16" s="61"/>
      <c r="M16" s="41"/>
      <c r="N16" s="41"/>
      <c r="O16" s="41"/>
      <c r="P16" s="41"/>
      <c r="Q16" s="41"/>
      <c r="R16" s="41"/>
      <c r="S16" s="42"/>
      <c r="T16" s="42"/>
    </row>
    <row r="17" spans="1:20" x14ac:dyDescent="0.3">
      <c r="A17" s="14">
        <f t="shared" ref="A17:A46" si="0">A16+1</f>
        <v>2</v>
      </c>
      <c r="B17" s="67" t="s">
        <v>17</v>
      </c>
      <c r="C17" s="61"/>
      <c r="D17" s="68"/>
      <c r="E17" s="68"/>
      <c r="F17" s="69">
        <v>29428636118</v>
      </c>
      <c r="G17" s="61"/>
      <c r="H17" s="70">
        <f>+F37/F17</f>
        <v>-6.2856157947074854E-4</v>
      </c>
      <c r="I17" s="61"/>
      <c r="J17" s="71" t="s">
        <v>18</v>
      </c>
      <c r="K17" s="61"/>
      <c r="L17" s="72">
        <f>H17*F17</f>
        <v>-18497709.999999996</v>
      </c>
      <c r="M17" s="41"/>
      <c r="N17" s="41"/>
      <c r="O17" s="41"/>
      <c r="P17" s="41"/>
      <c r="Q17" s="41"/>
      <c r="R17" s="41"/>
      <c r="S17" s="42"/>
      <c r="T17" s="42"/>
    </row>
    <row r="18" spans="1:20" x14ac:dyDescent="0.3">
      <c r="A18" s="14">
        <f t="shared" si="0"/>
        <v>3</v>
      </c>
      <c r="B18" s="67"/>
      <c r="C18" s="61"/>
      <c r="D18" s="68"/>
      <c r="E18" s="68"/>
      <c r="F18" s="69"/>
      <c r="G18" s="61"/>
      <c r="H18" s="70"/>
      <c r="I18" s="61"/>
      <c r="J18" s="73"/>
      <c r="K18" s="61"/>
      <c r="L18" s="72"/>
      <c r="M18" s="41"/>
      <c r="N18" s="41"/>
      <c r="O18" s="41"/>
      <c r="P18" s="41"/>
      <c r="Q18" s="41"/>
      <c r="R18" s="41"/>
      <c r="S18" s="42"/>
      <c r="T18" s="42"/>
    </row>
    <row r="19" spans="1:20" x14ac:dyDescent="0.3">
      <c r="A19" s="14">
        <f t="shared" si="0"/>
        <v>4</v>
      </c>
      <c r="B19" s="67" t="s">
        <v>19</v>
      </c>
      <c r="C19" s="61"/>
      <c r="D19" s="68"/>
      <c r="E19" s="68"/>
      <c r="F19" s="74"/>
      <c r="G19" s="61"/>
      <c r="H19" s="70"/>
      <c r="I19" s="61"/>
      <c r="J19" s="73"/>
      <c r="K19" s="61"/>
      <c r="L19" s="72"/>
      <c r="M19" s="41"/>
      <c r="N19" s="41"/>
      <c r="O19" s="41"/>
      <c r="P19" s="41"/>
      <c r="Q19" s="41"/>
      <c r="R19" s="41"/>
      <c r="S19" s="42"/>
      <c r="T19" s="42"/>
    </row>
    <row r="20" spans="1:20" x14ac:dyDescent="0.3">
      <c r="A20" s="14">
        <f t="shared" si="0"/>
        <v>5</v>
      </c>
      <c r="B20" s="55" t="s">
        <v>20</v>
      </c>
      <c r="C20" s="61"/>
      <c r="D20" s="68"/>
      <c r="E20" s="68"/>
      <c r="F20" s="75">
        <v>917454733.94799995</v>
      </c>
      <c r="G20" s="61"/>
      <c r="H20" s="76">
        <f>+F39/F20</f>
        <v>-5.2469376655620828E-4</v>
      </c>
      <c r="I20" s="61"/>
      <c r="J20" s="71" t="s">
        <v>18</v>
      </c>
      <c r="K20" s="61"/>
      <c r="L20" s="72">
        <f>+H20*F20</f>
        <v>-481382.78000000009</v>
      </c>
      <c r="M20" s="41"/>
      <c r="N20" s="41"/>
      <c r="O20" s="41"/>
      <c r="P20" s="41"/>
      <c r="Q20" s="41"/>
      <c r="R20" s="41"/>
      <c r="S20" s="42"/>
      <c r="T20" s="42"/>
    </row>
    <row r="21" spans="1:20" x14ac:dyDescent="0.3">
      <c r="A21" s="14">
        <f t="shared" si="0"/>
        <v>6</v>
      </c>
      <c r="B21" s="55" t="s">
        <v>21</v>
      </c>
      <c r="C21" s="61"/>
      <c r="D21" s="75">
        <v>82033303</v>
      </c>
      <c r="E21" s="68"/>
      <c r="F21" s="41"/>
      <c r="G21" s="61"/>
      <c r="H21" s="70">
        <f>F40/D21</f>
        <v>-0.11682286388005125</v>
      </c>
      <c r="I21" s="61"/>
      <c r="J21" s="71" t="s">
        <v>22</v>
      </c>
      <c r="K21" s="61"/>
      <c r="L21" s="72">
        <f>+H21*D21</f>
        <v>-9583365.3900000006</v>
      </c>
      <c r="M21" s="41"/>
      <c r="N21" s="41"/>
      <c r="O21" s="41"/>
      <c r="P21" s="41"/>
      <c r="Q21" s="41"/>
      <c r="R21" s="41"/>
      <c r="S21" s="42"/>
      <c r="T21" s="42"/>
    </row>
    <row r="22" spans="1:20" x14ac:dyDescent="0.3">
      <c r="A22" s="14">
        <f t="shared" si="0"/>
        <v>7</v>
      </c>
      <c r="B22" s="67"/>
      <c r="C22" s="61"/>
      <c r="D22" s="77"/>
      <c r="E22" s="68"/>
      <c r="F22" s="75"/>
      <c r="G22" s="61"/>
      <c r="H22" s="70"/>
      <c r="I22" s="61"/>
      <c r="J22" s="73"/>
      <c r="K22" s="61"/>
      <c r="L22" s="72"/>
      <c r="M22" s="41"/>
      <c r="N22" s="41"/>
      <c r="O22" s="41"/>
      <c r="P22" s="41"/>
      <c r="Q22" s="41"/>
      <c r="R22" s="41"/>
      <c r="S22" s="42"/>
      <c r="T22" s="42"/>
    </row>
    <row r="23" spans="1:20" x14ac:dyDescent="0.3">
      <c r="A23" s="14">
        <f t="shared" si="0"/>
        <v>8</v>
      </c>
      <c r="B23" s="67" t="s">
        <v>23</v>
      </c>
      <c r="C23" s="61"/>
      <c r="D23" s="74">
        <v>13460974.704413384</v>
      </c>
      <c r="E23" s="78"/>
      <c r="F23" s="41"/>
      <c r="G23" s="61"/>
      <c r="H23" s="70">
        <f>F41/D23</f>
        <v>-6.6524220545961132E-2</v>
      </c>
      <c r="I23" s="61"/>
      <c r="J23" s="71" t="s">
        <v>22</v>
      </c>
      <c r="K23" s="61"/>
      <c r="L23" s="72">
        <f>+H23*D23</f>
        <v>-895480.85</v>
      </c>
      <c r="M23" s="41"/>
      <c r="N23" s="41"/>
      <c r="O23" s="41"/>
      <c r="P23" s="41"/>
      <c r="Q23" s="41"/>
      <c r="R23" s="41"/>
      <c r="S23" s="42"/>
      <c r="T23" s="42"/>
    </row>
    <row r="24" spans="1:20" x14ac:dyDescent="0.3">
      <c r="A24" s="14">
        <f t="shared" si="0"/>
        <v>9</v>
      </c>
      <c r="B24" s="67"/>
      <c r="C24" s="61"/>
      <c r="D24" s="79"/>
      <c r="E24" s="78"/>
      <c r="F24" s="69"/>
      <c r="G24" s="61"/>
      <c r="H24" s="70"/>
      <c r="I24" s="61"/>
      <c r="J24" s="71"/>
      <c r="K24" s="61"/>
      <c r="L24" s="72"/>
      <c r="M24" s="41"/>
      <c r="N24" s="41"/>
      <c r="O24" s="41"/>
      <c r="P24" s="41"/>
      <c r="Q24" s="41"/>
      <c r="R24" s="41"/>
      <c r="S24" s="42"/>
      <c r="T24" s="42"/>
    </row>
    <row r="25" spans="1:20" x14ac:dyDescent="0.3">
      <c r="A25" s="14">
        <f t="shared" si="0"/>
        <v>10</v>
      </c>
      <c r="B25" s="61" t="s">
        <v>24</v>
      </c>
      <c r="C25" s="61"/>
      <c r="D25" s="77">
        <v>29796611.836800002</v>
      </c>
      <c r="E25" s="68"/>
      <c r="F25" s="69"/>
      <c r="G25" s="61"/>
      <c r="H25" s="70">
        <f>+F42/D25</f>
        <v>-6.6510641574100318E-2</v>
      </c>
      <c r="I25" s="61"/>
      <c r="J25" s="71" t="s">
        <v>25</v>
      </c>
      <c r="K25" s="61"/>
      <c r="L25" s="72">
        <f>H25*D25</f>
        <v>-1981791.7699999998</v>
      </c>
      <c r="M25" s="41"/>
      <c r="N25" s="41"/>
      <c r="O25" s="41"/>
      <c r="P25" s="41"/>
      <c r="Q25" s="41"/>
      <c r="R25" s="41"/>
      <c r="S25" s="42"/>
      <c r="T25" s="42"/>
    </row>
    <row r="26" spans="1:20" x14ac:dyDescent="0.3">
      <c r="A26" s="14">
        <f t="shared" si="0"/>
        <v>11</v>
      </c>
      <c r="B26" s="61"/>
      <c r="C26" s="61"/>
      <c r="D26" s="77"/>
      <c r="E26" s="68"/>
      <c r="F26" s="69"/>
      <c r="G26" s="61"/>
      <c r="H26" s="70"/>
      <c r="I26" s="61"/>
      <c r="J26" s="73"/>
      <c r="K26" s="61"/>
      <c r="L26" s="72"/>
      <c r="M26" s="41"/>
      <c r="N26" s="41"/>
      <c r="O26" s="41"/>
      <c r="P26" s="41"/>
      <c r="Q26" s="41"/>
      <c r="R26" s="41"/>
      <c r="S26" s="42"/>
      <c r="T26" s="42"/>
    </row>
    <row r="27" spans="1:20" x14ac:dyDescent="0.3">
      <c r="A27" s="14">
        <f t="shared" si="0"/>
        <v>12</v>
      </c>
      <c r="B27" s="67" t="s">
        <v>26</v>
      </c>
      <c r="C27" s="61"/>
      <c r="D27" s="69"/>
      <c r="E27" s="63"/>
      <c r="F27" s="80">
        <v>204275174</v>
      </c>
      <c r="G27" s="61"/>
      <c r="H27" s="70">
        <f>+F43/F27</f>
        <v>-3.9671262744830661E-3</v>
      </c>
      <c r="I27" s="61"/>
      <c r="J27" s="71" t="s">
        <v>18</v>
      </c>
      <c r="K27" s="63"/>
      <c r="L27" s="72">
        <f>+F27*H27</f>
        <v>-810385.41000000015</v>
      </c>
      <c r="M27" s="41"/>
      <c r="N27" s="41"/>
      <c r="O27" s="41"/>
      <c r="P27" s="41"/>
      <c r="Q27" s="41"/>
      <c r="R27" s="41"/>
      <c r="S27" s="42"/>
      <c r="T27" s="42"/>
    </row>
    <row r="28" spans="1:20" x14ac:dyDescent="0.3">
      <c r="A28" s="14">
        <f t="shared" si="0"/>
        <v>13</v>
      </c>
      <c r="B28" s="67" t="s">
        <v>27</v>
      </c>
      <c r="C28" s="61"/>
      <c r="D28" s="69"/>
      <c r="E28" s="63"/>
      <c r="F28" s="110">
        <v>48990596</v>
      </c>
      <c r="G28" s="61"/>
      <c r="H28" s="70">
        <f>F44/F28</f>
        <v>-9.1898065498121316E-4</v>
      </c>
      <c r="I28" s="61"/>
      <c r="J28" s="71" t="s">
        <v>18</v>
      </c>
      <c r="K28" s="63"/>
      <c r="L28" s="72">
        <f>+F28*H28</f>
        <v>-45021.41</v>
      </c>
      <c r="M28" s="41"/>
      <c r="N28" s="41"/>
      <c r="O28" s="41"/>
      <c r="P28" s="41"/>
      <c r="Q28" s="41"/>
      <c r="R28" s="41"/>
      <c r="S28" s="42"/>
      <c r="T28" s="42"/>
    </row>
    <row r="29" spans="1:20" ht="15" thickBot="1" x14ac:dyDescent="0.35">
      <c r="A29" s="14">
        <f t="shared" si="0"/>
        <v>14</v>
      </c>
      <c r="B29" s="81"/>
      <c r="C29" s="61"/>
      <c r="D29" s="82"/>
      <c r="E29" s="63"/>
      <c r="F29" s="77"/>
      <c r="G29" s="61"/>
      <c r="H29" s="83"/>
      <c r="I29" s="61"/>
      <c r="J29" s="63"/>
      <c r="K29" s="84"/>
      <c r="L29" s="72"/>
      <c r="M29" s="41"/>
      <c r="N29" s="41"/>
      <c r="O29" s="41"/>
      <c r="P29" s="41"/>
      <c r="Q29" s="41"/>
      <c r="R29" s="41"/>
      <c r="S29" s="42"/>
      <c r="T29" s="42"/>
    </row>
    <row r="30" spans="1:20" x14ac:dyDescent="0.3">
      <c r="A30" s="14">
        <f t="shared" si="0"/>
        <v>15</v>
      </c>
      <c r="B30" s="61" t="s">
        <v>28</v>
      </c>
      <c r="C30" s="61"/>
      <c r="D30" s="41"/>
      <c r="E30" s="41"/>
      <c r="F30" s="41"/>
      <c r="G30" s="41"/>
      <c r="H30" s="83"/>
      <c r="I30" s="41"/>
      <c r="J30" s="41"/>
      <c r="K30" s="41"/>
      <c r="L30" s="85">
        <f>SUM(L17:L28)</f>
        <v>-32295137.609999999</v>
      </c>
      <c r="M30" s="41"/>
      <c r="N30" s="41"/>
      <c r="O30" s="41"/>
      <c r="P30" s="41"/>
      <c r="Q30" s="41"/>
      <c r="R30" s="41"/>
      <c r="S30" s="42"/>
      <c r="T30" s="42"/>
    </row>
    <row r="31" spans="1:20" x14ac:dyDescent="0.3">
      <c r="A31" s="14">
        <f t="shared" si="0"/>
        <v>16</v>
      </c>
      <c r="B31" s="41"/>
      <c r="C31" s="41"/>
      <c r="D31" s="41"/>
      <c r="E31" s="41"/>
      <c r="F31" s="41"/>
      <c r="G31" s="41"/>
      <c r="H31" s="83"/>
      <c r="I31" s="41"/>
      <c r="J31" s="86"/>
      <c r="K31" s="41"/>
      <c r="L31" s="41"/>
      <c r="M31" s="41"/>
      <c r="N31" s="41"/>
      <c r="O31" s="41"/>
      <c r="P31" s="41"/>
      <c r="Q31" s="41"/>
      <c r="R31" s="41"/>
      <c r="S31" s="42"/>
      <c r="T31" s="42"/>
    </row>
    <row r="32" spans="1:20" x14ac:dyDescent="0.3">
      <c r="A32" s="14">
        <f t="shared" si="0"/>
        <v>17</v>
      </c>
      <c r="B32" s="41"/>
      <c r="C32" s="41"/>
      <c r="D32" s="41"/>
      <c r="E32" s="41"/>
      <c r="F32" s="41"/>
      <c r="G32" s="41"/>
      <c r="H32" s="83"/>
      <c r="I32" s="41"/>
      <c r="J32" s="86"/>
      <c r="K32" s="41"/>
      <c r="L32" s="41"/>
      <c r="M32" s="41"/>
      <c r="N32" s="41"/>
      <c r="O32" s="41"/>
      <c r="P32" s="41"/>
      <c r="Q32" s="41"/>
      <c r="R32" s="41"/>
      <c r="S32" s="42"/>
      <c r="T32" s="42"/>
    </row>
    <row r="33" spans="1:20" x14ac:dyDescent="0.3">
      <c r="A33" s="14">
        <f t="shared" si="0"/>
        <v>18</v>
      </c>
      <c r="B33" s="81"/>
      <c r="C33" s="41"/>
      <c r="D33" s="41"/>
      <c r="E33" s="41"/>
      <c r="F33" s="41"/>
      <c r="G33" s="41"/>
      <c r="H33" s="83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2"/>
      <c r="T33" s="42"/>
    </row>
    <row r="34" spans="1:20" x14ac:dyDescent="0.3">
      <c r="A34" s="14">
        <f t="shared" si="0"/>
        <v>19</v>
      </c>
      <c r="B34" s="87" t="s">
        <v>29</v>
      </c>
      <c r="C34" s="41"/>
      <c r="D34" s="105"/>
      <c r="E34" s="41"/>
      <c r="F34" s="41"/>
      <c r="G34" s="41"/>
      <c r="H34" s="83"/>
      <c r="I34" s="41"/>
      <c r="J34" s="88"/>
      <c r="K34" s="89"/>
      <c r="L34" s="90"/>
      <c r="M34" s="41"/>
      <c r="N34" s="41"/>
      <c r="O34" s="41"/>
      <c r="P34" s="41"/>
      <c r="Q34" s="41"/>
      <c r="R34" s="41"/>
      <c r="S34" s="42"/>
      <c r="T34" s="42"/>
    </row>
    <row r="35" spans="1:20" x14ac:dyDescent="0.3">
      <c r="A35" s="14">
        <f t="shared" si="0"/>
        <v>20</v>
      </c>
      <c r="B35" s="87"/>
      <c r="C35" s="41"/>
      <c r="D35" s="105"/>
      <c r="E35" s="41"/>
      <c r="F35" s="41"/>
      <c r="G35" s="41"/>
      <c r="H35" s="91"/>
      <c r="I35" s="61"/>
      <c r="J35" s="88"/>
      <c r="K35" s="92"/>
      <c r="L35" s="61"/>
      <c r="M35" s="41"/>
      <c r="N35" s="41"/>
      <c r="O35" s="41"/>
      <c r="P35" s="41"/>
      <c r="Q35" s="41"/>
      <c r="R35" s="41"/>
      <c r="S35" s="42"/>
      <c r="T35" s="42"/>
    </row>
    <row r="36" spans="1:20" x14ac:dyDescent="0.3">
      <c r="A36" s="14">
        <f t="shared" si="0"/>
        <v>21</v>
      </c>
      <c r="B36" s="41"/>
      <c r="C36" s="41"/>
      <c r="D36" s="111"/>
      <c r="E36" s="54"/>
      <c r="F36" s="64" t="s">
        <v>30</v>
      </c>
      <c r="G36" s="41"/>
      <c r="H36" s="91"/>
      <c r="I36" s="61"/>
      <c r="J36" s="88"/>
      <c r="K36" s="93"/>
      <c r="L36" s="94"/>
      <c r="M36" s="41"/>
      <c r="N36" s="41"/>
      <c r="O36" s="41"/>
      <c r="P36" s="41"/>
      <c r="Q36" s="41"/>
      <c r="R36" s="41"/>
      <c r="S36" s="42"/>
      <c r="T36" s="42"/>
    </row>
    <row r="37" spans="1:20" x14ac:dyDescent="0.3">
      <c r="A37" s="14">
        <f t="shared" si="0"/>
        <v>22</v>
      </c>
      <c r="B37" s="41" t="s">
        <v>31</v>
      </c>
      <c r="C37" s="41"/>
      <c r="D37" s="100"/>
      <c r="E37" s="41"/>
      <c r="F37" s="113">
        <v>-18497709.999999996</v>
      </c>
      <c r="G37" s="41"/>
      <c r="H37" s="96"/>
      <c r="I37" s="61"/>
      <c r="J37" s="97"/>
      <c r="K37" s="61"/>
      <c r="L37" s="41"/>
      <c r="M37" s="41"/>
      <c r="N37" s="41"/>
      <c r="O37" s="41"/>
      <c r="P37" s="41"/>
      <c r="Q37" s="41"/>
      <c r="R37" s="41"/>
      <c r="S37" s="42"/>
      <c r="T37" s="42"/>
    </row>
    <row r="38" spans="1:20" x14ac:dyDescent="0.3">
      <c r="A38" s="14">
        <f t="shared" si="0"/>
        <v>23</v>
      </c>
      <c r="B38" s="41" t="s">
        <v>19</v>
      </c>
      <c r="C38" s="41"/>
      <c r="D38" s="112"/>
      <c r="E38" s="41"/>
      <c r="F38" s="114"/>
      <c r="G38" s="41"/>
      <c r="H38" s="61"/>
      <c r="I38" s="61"/>
      <c r="J38" s="97"/>
      <c r="K38" s="61"/>
      <c r="L38" s="41"/>
      <c r="M38" s="41"/>
      <c r="N38" s="41"/>
      <c r="O38" s="41"/>
      <c r="P38" s="41"/>
      <c r="Q38" s="41"/>
      <c r="R38" s="41"/>
      <c r="S38" s="42"/>
      <c r="T38" s="42"/>
    </row>
    <row r="39" spans="1:20" x14ac:dyDescent="0.3">
      <c r="A39" s="14">
        <f t="shared" si="0"/>
        <v>24</v>
      </c>
      <c r="B39" s="55" t="s">
        <v>20</v>
      </c>
      <c r="C39" s="41"/>
      <c r="D39" s="100"/>
      <c r="E39" s="41"/>
      <c r="F39" s="113">
        <v>-481382.78000000009</v>
      </c>
      <c r="G39" s="41"/>
      <c r="H39" s="96"/>
      <c r="I39" s="61"/>
      <c r="J39" s="97"/>
      <c r="K39" s="61"/>
      <c r="L39" s="41"/>
      <c r="M39" s="41"/>
      <c r="N39" s="41"/>
      <c r="O39" s="41"/>
      <c r="P39" s="41"/>
      <c r="Q39" s="41"/>
      <c r="R39" s="41"/>
      <c r="S39" s="42"/>
      <c r="T39" s="42"/>
    </row>
    <row r="40" spans="1:20" x14ac:dyDescent="0.3">
      <c r="A40" s="14">
        <f t="shared" si="0"/>
        <v>25</v>
      </c>
      <c r="B40" s="55" t="s">
        <v>21</v>
      </c>
      <c r="C40" s="41"/>
      <c r="D40" s="100"/>
      <c r="E40" s="41"/>
      <c r="F40" s="113">
        <v>-9583365.3900000006</v>
      </c>
      <c r="G40" s="41"/>
      <c r="H40" s="96"/>
      <c r="I40" s="61"/>
      <c r="J40" s="98"/>
      <c r="K40" s="61"/>
      <c r="L40" s="41"/>
      <c r="M40" s="41"/>
      <c r="N40" s="41"/>
      <c r="O40" s="41"/>
      <c r="P40" s="41"/>
      <c r="Q40" s="41"/>
      <c r="R40" s="41"/>
      <c r="S40" s="42"/>
      <c r="T40" s="42"/>
    </row>
    <row r="41" spans="1:20" x14ac:dyDescent="0.3">
      <c r="A41" s="14">
        <f t="shared" si="0"/>
        <v>26</v>
      </c>
      <c r="B41" s="41" t="s">
        <v>23</v>
      </c>
      <c r="C41" s="41"/>
      <c r="D41" s="100"/>
      <c r="E41" s="41"/>
      <c r="F41" s="113">
        <v>-895480.85</v>
      </c>
      <c r="G41" s="41"/>
      <c r="H41" s="96"/>
      <c r="I41" s="61"/>
      <c r="J41" s="98"/>
      <c r="K41" s="61"/>
      <c r="L41" s="99"/>
      <c r="M41" s="41"/>
      <c r="N41" s="41"/>
      <c r="O41" s="41"/>
      <c r="P41" s="41"/>
      <c r="Q41" s="41"/>
      <c r="R41" s="41"/>
      <c r="S41" s="42"/>
      <c r="T41" s="42"/>
    </row>
    <row r="42" spans="1:20" x14ac:dyDescent="0.3">
      <c r="A42" s="14">
        <f t="shared" si="0"/>
        <v>27</v>
      </c>
      <c r="B42" s="41" t="s">
        <v>32</v>
      </c>
      <c r="C42" s="41"/>
      <c r="D42" s="100"/>
      <c r="E42" s="41"/>
      <c r="F42" s="115">
        <v>-1981791.7699999998</v>
      </c>
      <c r="G42" s="41"/>
      <c r="H42" s="96"/>
      <c r="I42" s="61"/>
      <c r="J42" s="97"/>
      <c r="K42" s="61"/>
      <c r="L42" s="41"/>
      <c r="M42" s="41"/>
      <c r="N42" s="41"/>
      <c r="O42" s="41"/>
      <c r="P42" s="41"/>
      <c r="Q42" s="41"/>
      <c r="R42" s="41"/>
      <c r="S42" s="42"/>
      <c r="T42" s="42"/>
    </row>
    <row r="43" spans="1:20" x14ac:dyDescent="0.3">
      <c r="A43" s="14">
        <f t="shared" si="0"/>
        <v>28</v>
      </c>
      <c r="B43" s="67" t="s">
        <v>26</v>
      </c>
      <c r="C43" s="41"/>
      <c r="D43" s="100"/>
      <c r="E43" s="41"/>
      <c r="F43" s="116">
        <v>-810385.41</v>
      </c>
      <c r="G43" s="41"/>
      <c r="H43" s="96"/>
      <c r="I43" s="61"/>
      <c r="J43" s="97"/>
      <c r="K43" s="61"/>
      <c r="L43" s="41"/>
      <c r="M43" s="41"/>
      <c r="N43" s="41"/>
      <c r="O43" s="41"/>
      <c r="P43" s="41"/>
      <c r="Q43" s="41"/>
      <c r="R43" s="41"/>
      <c r="S43" s="42"/>
      <c r="T43" s="42"/>
    </row>
    <row r="44" spans="1:20" x14ac:dyDescent="0.3">
      <c r="A44" s="14">
        <f t="shared" si="0"/>
        <v>29</v>
      </c>
      <c r="B44" s="67" t="s">
        <v>27</v>
      </c>
      <c r="C44" s="41"/>
      <c r="D44" s="100"/>
      <c r="E44" s="41"/>
      <c r="F44" s="117">
        <v>-45021.41</v>
      </c>
      <c r="G44" s="41"/>
      <c r="H44" s="96"/>
      <c r="I44" s="61"/>
      <c r="J44" s="97"/>
      <c r="K44" s="61"/>
      <c r="L44" s="41"/>
      <c r="M44" s="41"/>
      <c r="N44" s="41"/>
      <c r="O44" s="41"/>
      <c r="P44" s="41"/>
      <c r="Q44" s="41"/>
      <c r="R44" s="41"/>
      <c r="S44" s="42"/>
      <c r="T44" s="42"/>
    </row>
    <row r="45" spans="1:20" x14ac:dyDescent="0.3">
      <c r="A45" s="14">
        <f t="shared" si="0"/>
        <v>30</v>
      </c>
      <c r="B45" s="41" t="s">
        <v>33</v>
      </c>
      <c r="C45" s="41"/>
      <c r="D45" s="95"/>
      <c r="E45" s="41"/>
      <c r="F45" s="101">
        <f>SUM(F37:F44)</f>
        <v>-32295137.609999999</v>
      </c>
      <c r="G45" s="41"/>
      <c r="H45" s="96"/>
      <c r="I45" s="61"/>
      <c r="J45" s="97"/>
      <c r="K45" s="61"/>
      <c r="L45" s="88"/>
      <c r="M45" s="61"/>
      <c r="N45" s="41"/>
      <c r="O45" s="41"/>
      <c r="P45" s="41"/>
      <c r="Q45" s="41"/>
      <c r="R45" s="41"/>
      <c r="S45" s="42"/>
      <c r="T45" s="42"/>
    </row>
    <row r="46" spans="1:20" x14ac:dyDescent="0.3">
      <c r="A46" s="14">
        <f t="shared" si="0"/>
        <v>31</v>
      </c>
      <c r="B46" s="41"/>
      <c r="C46" s="41"/>
      <c r="D46" s="41"/>
      <c r="E46" s="41"/>
      <c r="F46" s="41"/>
      <c r="G46" s="41"/>
      <c r="H46" s="61"/>
      <c r="I46" s="61"/>
      <c r="J46" s="61"/>
      <c r="K46" s="61"/>
      <c r="L46" s="94"/>
      <c r="M46" s="61"/>
      <c r="N46" s="41"/>
      <c r="O46" s="41"/>
      <c r="P46" s="41"/>
      <c r="Q46" s="41"/>
      <c r="R46" s="41"/>
      <c r="S46" s="42"/>
      <c r="T46" s="42"/>
    </row>
    <row r="47" spans="1:20" x14ac:dyDescent="0.3">
      <c r="A47" s="14"/>
      <c r="B47" s="41"/>
      <c r="C47" s="41"/>
      <c r="D47" s="41"/>
      <c r="E47" s="41"/>
      <c r="F47" s="102"/>
      <c r="G47" s="41"/>
      <c r="H47" s="61"/>
      <c r="I47" s="61"/>
      <c r="J47" s="61"/>
      <c r="K47" s="61"/>
      <c r="L47" s="103"/>
      <c r="M47" s="103"/>
      <c r="N47" s="41"/>
      <c r="O47" s="41"/>
      <c r="P47" s="41"/>
      <c r="Q47" s="41"/>
      <c r="R47" s="41"/>
      <c r="S47" s="42"/>
      <c r="T47" s="42"/>
    </row>
    <row r="48" spans="1:20" x14ac:dyDescent="0.3">
      <c r="A48" s="14"/>
      <c r="B48" s="41"/>
      <c r="C48" s="41"/>
      <c r="D48" s="41"/>
      <c r="E48" s="41"/>
      <c r="F48" s="102"/>
      <c r="G48" s="41"/>
      <c r="H48" s="61"/>
      <c r="I48" s="61"/>
      <c r="J48" s="61"/>
      <c r="K48" s="61"/>
      <c r="L48" s="103"/>
      <c r="M48" s="103"/>
      <c r="N48" s="41"/>
      <c r="O48" s="41"/>
      <c r="P48" s="41"/>
      <c r="Q48" s="41"/>
      <c r="R48" s="41"/>
      <c r="S48" s="42"/>
      <c r="T48" s="42"/>
    </row>
    <row r="49" spans="1:20" x14ac:dyDescent="0.3">
      <c r="A49" s="14"/>
      <c r="B49" s="41"/>
      <c r="C49" s="41"/>
      <c r="D49" s="41"/>
      <c r="E49" s="41"/>
      <c r="F49" s="104"/>
      <c r="G49" s="41"/>
      <c r="H49" s="61"/>
      <c r="I49" s="61"/>
      <c r="J49" s="61"/>
      <c r="K49" s="61"/>
      <c r="L49" s="41"/>
      <c r="M49" s="41"/>
      <c r="N49" s="41"/>
      <c r="O49" s="41"/>
      <c r="P49" s="41"/>
      <c r="Q49" s="41"/>
      <c r="R49" s="41"/>
      <c r="S49" s="42"/>
      <c r="T49" s="42"/>
    </row>
    <row r="50" spans="1:20" x14ac:dyDescent="0.3">
      <c r="A50" s="14"/>
      <c r="B50" s="41"/>
      <c r="C50" s="41"/>
      <c r="D50" s="41"/>
      <c r="E50" s="41"/>
      <c r="F50" s="41"/>
      <c r="G50" s="41"/>
      <c r="H50" s="61"/>
      <c r="I50" s="61"/>
      <c r="J50" s="61"/>
      <c r="K50" s="61"/>
      <c r="L50" s="41"/>
      <c r="M50" s="41"/>
      <c r="N50" s="41"/>
      <c r="O50" s="41"/>
      <c r="P50" s="41"/>
      <c r="Q50" s="41"/>
      <c r="R50" s="41"/>
      <c r="S50" s="42"/>
      <c r="T50" s="42"/>
    </row>
    <row r="51" spans="1:20" x14ac:dyDescent="0.3">
      <c r="A51" s="14"/>
      <c r="B51" s="41"/>
      <c r="C51" s="41"/>
      <c r="D51" s="41"/>
      <c r="E51" s="41"/>
      <c r="F51" s="41"/>
      <c r="G51" s="41"/>
      <c r="H51" s="61"/>
      <c r="I51" s="61"/>
      <c r="J51" s="61"/>
      <c r="K51" s="61"/>
      <c r="L51" s="41"/>
      <c r="M51" s="41"/>
      <c r="N51" s="41"/>
      <c r="O51" s="41"/>
      <c r="P51" s="41"/>
      <c r="Q51" s="41"/>
      <c r="R51" s="41"/>
      <c r="S51" s="42"/>
      <c r="T51" s="42"/>
    </row>
    <row r="52" spans="1:20" s="107" customFormat="1" x14ac:dyDescent="0.3">
      <c r="A52" s="36"/>
      <c r="B52" s="61"/>
      <c r="C52" s="61"/>
      <c r="D52" s="105"/>
      <c r="E52" s="61"/>
      <c r="F52" s="63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106"/>
      <c r="T52" s="106"/>
    </row>
    <row r="53" spans="1:20" s="107" customFormat="1" x14ac:dyDescent="0.3">
      <c r="A53" s="36"/>
      <c r="B53" s="61"/>
      <c r="C53" s="61"/>
      <c r="D53" s="108"/>
      <c r="E53" s="61"/>
      <c r="F53" s="100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106"/>
      <c r="T53" s="106"/>
    </row>
    <row r="54" spans="1:20" s="107" customFormat="1" x14ac:dyDescent="0.3">
      <c r="A54" s="36"/>
      <c r="B54" s="61"/>
      <c r="C54" s="61"/>
      <c r="D54" s="108"/>
      <c r="E54" s="61"/>
      <c r="F54" s="100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106"/>
      <c r="T54" s="106"/>
    </row>
    <row r="55" spans="1:20" s="107" customFormat="1" x14ac:dyDescent="0.3">
      <c r="A55" s="36"/>
      <c r="B55" s="67"/>
      <c r="C55" s="61"/>
      <c r="D55" s="108"/>
      <c r="E55" s="61"/>
      <c r="F55" s="100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106"/>
      <c r="T55" s="106"/>
    </row>
    <row r="56" spans="1:20" s="107" customFormat="1" x14ac:dyDescent="0.3">
      <c r="A56" s="36"/>
      <c r="B56" s="67"/>
      <c r="C56" s="61"/>
      <c r="D56" s="108"/>
      <c r="E56" s="61"/>
      <c r="F56" s="100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106"/>
      <c r="T56" s="106"/>
    </row>
    <row r="57" spans="1:20" s="107" customFormat="1" x14ac:dyDescent="0.3">
      <c r="A57" s="36"/>
      <c r="B57" s="61"/>
      <c r="C57" s="61"/>
      <c r="D57" s="108"/>
      <c r="E57" s="61"/>
      <c r="F57" s="100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106"/>
      <c r="T57" s="106"/>
    </row>
    <row r="58" spans="1:20" s="107" customFormat="1" x14ac:dyDescent="0.3">
      <c r="A58" s="36"/>
      <c r="B58" s="61"/>
      <c r="C58" s="61"/>
      <c r="D58" s="108"/>
      <c r="E58" s="61"/>
      <c r="F58" s="100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106"/>
      <c r="T58" s="106"/>
    </row>
    <row r="59" spans="1:20" s="107" customFormat="1" x14ac:dyDescent="0.3">
      <c r="A59" s="36"/>
      <c r="B59" s="67"/>
      <c r="C59" s="61"/>
      <c r="D59" s="108"/>
      <c r="E59" s="61"/>
      <c r="F59" s="100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106"/>
      <c r="T59" s="106"/>
    </row>
    <row r="60" spans="1:20" s="107" customFormat="1" x14ac:dyDescent="0.3">
      <c r="A60" s="36"/>
      <c r="B60" s="67"/>
      <c r="C60" s="61"/>
      <c r="D60" s="108"/>
      <c r="E60" s="61"/>
      <c r="F60" s="100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106"/>
      <c r="T60" s="106"/>
    </row>
    <row r="61" spans="1:20" s="107" customFormat="1" x14ac:dyDescent="0.3">
      <c r="A61" s="106"/>
      <c r="B61" s="61"/>
      <c r="C61" s="61"/>
      <c r="D61" s="108"/>
      <c r="E61" s="61"/>
      <c r="F61" s="100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106"/>
      <c r="T61" s="106"/>
    </row>
    <row r="62" spans="1:20" x14ac:dyDescent="0.3">
      <c r="A62" s="42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2"/>
      <c r="T62" s="42"/>
    </row>
    <row r="63" spans="1:20" x14ac:dyDescent="0.3">
      <c r="A63" s="42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2"/>
      <c r="T63" s="42"/>
    </row>
    <row r="64" spans="1:20" x14ac:dyDescent="0.3">
      <c r="A64" s="42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2"/>
      <c r="T64" s="42"/>
    </row>
    <row r="65" spans="1:20" x14ac:dyDescent="0.3">
      <c r="A65" s="42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2"/>
      <c r="T65" s="42"/>
    </row>
    <row r="66" spans="1:20" x14ac:dyDescent="0.3">
      <c r="A66" s="42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2"/>
      <c r="T66" s="42"/>
    </row>
    <row r="67" spans="1:20" x14ac:dyDescent="0.3">
      <c r="A67" s="42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2"/>
      <c r="T67" s="42"/>
    </row>
    <row r="68" spans="1:20" x14ac:dyDescent="0.3">
      <c r="A68" s="42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2"/>
      <c r="T68" s="42"/>
    </row>
    <row r="69" spans="1:20" x14ac:dyDescent="0.3">
      <c r="A69" s="42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2"/>
      <c r="T69" s="42"/>
    </row>
    <row r="70" spans="1:20" x14ac:dyDescent="0.3">
      <c r="A70" s="42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2"/>
      <c r="T70" s="42"/>
    </row>
    <row r="71" spans="1:20" x14ac:dyDescent="0.3">
      <c r="A71" s="42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2"/>
      <c r="T71" s="42"/>
    </row>
    <row r="72" spans="1:20" x14ac:dyDescent="0.3">
      <c r="A72" s="42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2"/>
      <c r="T72" s="42"/>
    </row>
    <row r="73" spans="1:20" x14ac:dyDescent="0.3">
      <c r="A73" s="42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  <c r="T73" s="42"/>
    </row>
    <row r="74" spans="1:20" x14ac:dyDescent="0.3">
      <c r="A74" s="42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2"/>
      <c r="T74" s="42"/>
    </row>
    <row r="75" spans="1:20" x14ac:dyDescent="0.3">
      <c r="A75" s="42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2"/>
      <c r="T75" s="42"/>
    </row>
    <row r="76" spans="1:20" x14ac:dyDescent="0.3">
      <c r="A76" s="42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2"/>
      <c r="T76" s="42"/>
    </row>
    <row r="77" spans="1:20" x14ac:dyDescent="0.3">
      <c r="A77" s="42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2"/>
      <c r="T77" s="42"/>
    </row>
    <row r="78" spans="1:20" x14ac:dyDescent="0.3">
      <c r="A78" s="42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2"/>
      <c r="T78" s="42"/>
    </row>
    <row r="79" spans="1:20" x14ac:dyDescent="0.3">
      <c r="A79" s="42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2"/>
      <c r="T79" s="42"/>
    </row>
    <row r="80" spans="1:20" x14ac:dyDescent="0.3">
      <c r="A80" s="42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2"/>
      <c r="T80" s="42"/>
    </row>
    <row r="81" spans="1:20" x14ac:dyDescent="0.3">
      <c r="A81" s="42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2"/>
      <c r="T81" s="42"/>
    </row>
    <row r="82" spans="1:20" x14ac:dyDescent="0.3">
      <c r="A82" s="42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2"/>
      <c r="T82" s="42"/>
    </row>
    <row r="83" spans="1:20" x14ac:dyDescent="0.3">
      <c r="A83" s="42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2"/>
      <c r="T83" s="42"/>
    </row>
    <row r="84" spans="1:20" x14ac:dyDescent="0.3">
      <c r="A84" s="42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2"/>
      <c r="T84" s="42"/>
    </row>
    <row r="85" spans="1:20" x14ac:dyDescent="0.3">
      <c r="A85" s="42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2"/>
      <c r="T85" s="42"/>
    </row>
    <row r="86" spans="1:20" x14ac:dyDescent="0.3">
      <c r="A86" s="42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2"/>
      <c r="T86" s="42"/>
    </row>
    <row r="87" spans="1:20" x14ac:dyDescent="0.3">
      <c r="A87" s="42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2"/>
      <c r="T87" s="42"/>
    </row>
    <row r="88" spans="1:20" x14ac:dyDescent="0.3">
      <c r="A88" s="42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2"/>
      <c r="T88" s="42"/>
    </row>
    <row r="89" spans="1:20" x14ac:dyDescent="0.3">
      <c r="A89" s="42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2"/>
      <c r="T89" s="42"/>
    </row>
    <row r="90" spans="1:20" x14ac:dyDescent="0.3">
      <c r="A90" s="42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2"/>
      <c r="T90" s="42"/>
    </row>
    <row r="91" spans="1:20" x14ac:dyDescent="0.3">
      <c r="A91" s="42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2"/>
      <c r="T91" s="42"/>
    </row>
    <row r="92" spans="1:20" x14ac:dyDescent="0.3">
      <c r="A92" s="42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2"/>
      <c r="T92" s="42"/>
    </row>
    <row r="93" spans="1:20" x14ac:dyDescent="0.3">
      <c r="A93" s="42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2"/>
      <c r="T93" s="42"/>
    </row>
    <row r="94" spans="1:20" x14ac:dyDescent="0.3">
      <c r="A94" s="42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2"/>
      <c r="T94" s="42"/>
    </row>
    <row r="95" spans="1:20" x14ac:dyDescent="0.3">
      <c r="A95" s="42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2"/>
      <c r="T95" s="42"/>
    </row>
    <row r="96" spans="1:20" x14ac:dyDescent="0.3">
      <c r="A96" s="42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2"/>
      <c r="T96" s="42"/>
    </row>
    <row r="97" spans="1:20" x14ac:dyDescent="0.3">
      <c r="A97" s="42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2"/>
      <c r="T97" s="42"/>
    </row>
    <row r="98" spans="1:20" x14ac:dyDescent="0.3">
      <c r="A98" s="42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2"/>
      <c r="T98" s="42"/>
    </row>
    <row r="99" spans="1:20" x14ac:dyDescent="0.3">
      <c r="A99" s="42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2"/>
      <c r="T99" s="42"/>
    </row>
    <row r="100" spans="1:20" x14ac:dyDescent="0.3">
      <c r="A100" s="42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2"/>
      <c r="T100" s="42"/>
    </row>
    <row r="101" spans="1:20" x14ac:dyDescent="0.3">
      <c r="A101" s="42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2"/>
      <c r="T101" s="42"/>
    </row>
    <row r="102" spans="1:20" x14ac:dyDescent="0.3">
      <c r="A102" s="42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2"/>
      <c r="T102" s="42"/>
    </row>
    <row r="103" spans="1:20" x14ac:dyDescent="0.3">
      <c r="A103" s="42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2"/>
      <c r="T103" s="42"/>
    </row>
    <row r="104" spans="1:20" x14ac:dyDescent="0.3">
      <c r="A104" s="42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2"/>
      <c r="T104" s="42"/>
    </row>
    <row r="105" spans="1:20" x14ac:dyDescent="0.3">
      <c r="A105" s="42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2"/>
      <c r="T105" s="42"/>
    </row>
    <row r="106" spans="1:20" x14ac:dyDescent="0.3">
      <c r="A106" s="42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2"/>
      <c r="T106" s="42"/>
    </row>
    <row r="107" spans="1:20" x14ac:dyDescent="0.3">
      <c r="A107" s="42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2"/>
      <c r="T107" s="42"/>
    </row>
    <row r="108" spans="1:20" x14ac:dyDescent="0.3">
      <c r="A108" s="42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2"/>
      <c r="T108" s="42"/>
    </row>
    <row r="109" spans="1:20" x14ac:dyDescent="0.3">
      <c r="A109" s="42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2"/>
      <c r="T109" s="42"/>
    </row>
    <row r="110" spans="1:20" x14ac:dyDescent="0.3">
      <c r="A110" s="42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2"/>
      <c r="T110" s="42"/>
    </row>
    <row r="111" spans="1:20" x14ac:dyDescent="0.3">
      <c r="A111" s="42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2"/>
      <c r="T111" s="42"/>
    </row>
    <row r="112" spans="1:20" x14ac:dyDescent="0.3">
      <c r="A112" s="42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2"/>
      <c r="T112" s="42"/>
    </row>
    <row r="113" spans="1:20" x14ac:dyDescent="0.3">
      <c r="A113" s="42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2"/>
      <c r="T113" s="42"/>
    </row>
    <row r="114" spans="1:20" x14ac:dyDescent="0.3">
      <c r="A114" s="42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2"/>
      <c r="T114" s="42"/>
    </row>
    <row r="115" spans="1:20" x14ac:dyDescent="0.3">
      <c r="A115" s="42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2"/>
      <c r="T115" s="42"/>
    </row>
    <row r="116" spans="1:20" x14ac:dyDescent="0.3">
      <c r="A116" s="42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2"/>
      <c r="T116" s="42"/>
    </row>
    <row r="117" spans="1:20" x14ac:dyDescent="0.3">
      <c r="A117" s="42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2"/>
      <c r="T117" s="42"/>
    </row>
    <row r="118" spans="1:20" x14ac:dyDescent="0.3">
      <c r="A118" s="42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2"/>
      <c r="T118" s="42"/>
    </row>
    <row r="119" spans="1:20" x14ac:dyDescent="0.3">
      <c r="A119" s="42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2"/>
      <c r="T119" s="42"/>
    </row>
    <row r="120" spans="1:20" x14ac:dyDescent="0.3">
      <c r="A120" s="42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2"/>
      <c r="T120" s="42"/>
    </row>
    <row r="121" spans="1:20" x14ac:dyDescent="0.3">
      <c r="A121" s="42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2"/>
      <c r="T121" s="42"/>
    </row>
    <row r="122" spans="1:20" x14ac:dyDescent="0.3">
      <c r="A122" s="42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2"/>
      <c r="T122" s="42"/>
    </row>
    <row r="123" spans="1:20" x14ac:dyDescent="0.3">
      <c r="A123" s="42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2"/>
      <c r="T123" s="42"/>
    </row>
    <row r="124" spans="1:20" x14ac:dyDescent="0.3">
      <c r="A124" s="42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2"/>
      <c r="T124" s="42"/>
    </row>
    <row r="125" spans="1:20" x14ac:dyDescent="0.3">
      <c r="A125" s="42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2"/>
      <c r="T125" s="42"/>
    </row>
    <row r="126" spans="1:20" x14ac:dyDescent="0.3">
      <c r="A126" s="42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2"/>
      <c r="T126" s="42"/>
    </row>
    <row r="127" spans="1:20" x14ac:dyDescent="0.3">
      <c r="A127" s="42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2"/>
      <c r="T127" s="42"/>
    </row>
    <row r="128" spans="1:20" x14ac:dyDescent="0.3">
      <c r="A128" s="42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2"/>
      <c r="T128" s="42"/>
    </row>
    <row r="129" spans="1:20" x14ac:dyDescent="0.3">
      <c r="A129" s="42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2"/>
      <c r="T129" s="42"/>
    </row>
    <row r="130" spans="1:20" x14ac:dyDescent="0.3">
      <c r="A130" s="42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2"/>
      <c r="T130" s="42"/>
    </row>
    <row r="131" spans="1:20" x14ac:dyDescent="0.3">
      <c r="A131" s="42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2"/>
      <c r="T131" s="42"/>
    </row>
    <row r="132" spans="1:20" x14ac:dyDescent="0.3">
      <c r="A132" s="42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2"/>
      <c r="T132" s="42"/>
    </row>
    <row r="133" spans="1:20" x14ac:dyDescent="0.3">
      <c r="A133" s="42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2"/>
      <c r="T133" s="42"/>
    </row>
    <row r="134" spans="1:20" x14ac:dyDescent="0.3">
      <c r="A134" s="42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2"/>
      <c r="T134" s="42"/>
    </row>
    <row r="135" spans="1:20" x14ac:dyDescent="0.3">
      <c r="A135" s="42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2"/>
      <c r="T135" s="42"/>
    </row>
    <row r="136" spans="1:20" x14ac:dyDescent="0.3">
      <c r="A136" s="42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2"/>
      <c r="T136" s="42"/>
    </row>
    <row r="137" spans="1:20" x14ac:dyDescent="0.3">
      <c r="A137" s="42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2"/>
      <c r="T137" s="42"/>
    </row>
    <row r="138" spans="1:20" x14ac:dyDescent="0.3">
      <c r="A138" s="42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2"/>
      <c r="T138" s="42"/>
    </row>
    <row r="139" spans="1:20" x14ac:dyDescent="0.3">
      <c r="A139" s="42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2"/>
      <c r="T139" s="42"/>
    </row>
    <row r="140" spans="1:20" x14ac:dyDescent="0.3">
      <c r="A140" s="42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2"/>
      <c r="T140" s="42"/>
    </row>
    <row r="141" spans="1:20" x14ac:dyDescent="0.3">
      <c r="A141" s="42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2"/>
      <c r="T141" s="42"/>
    </row>
    <row r="142" spans="1:20" x14ac:dyDescent="0.3">
      <c r="A142" s="42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2"/>
      <c r="T142" s="42"/>
    </row>
    <row r="143" spans="1:20" x14ac:dyDescent="0.3">
      <c r="A143" s="42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2"/>
      <c r="T143" s="42"/>
    </row>
    <row r="144" spans="1:20" x14ac:dyDescent="0.3">
      <c r="A144" s="42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2"/>
      <c r="T144" s="42"/>
    </row>
    <row r="145" spans="1:20" x14ac:dyDescent="0.3">
      <c r="A145" s="42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2"/>
      <c r="T145" s="42"/>
    </row>
    <row r="146" spans="1:20" x14ac:dyDescent="0.3">
      <c r="A146" s="42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2"/>
      <c r="T146" s="42"/>
    </row>
    <row r="147" spans="1:20" x14ac:dyDescent="0.3">
      <c r="A147" s="42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2"/>
      <c r="T147" s="42"/>
    </row>
    <row r="148" spans="1:20" x14ac:dyDescent="0.3">
      <c r="A148" s="42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2"/>
      <c r="T148" s="42"/>
    </row>
    <row r="149" spans="1:20" x14ac:dyDescent="0.3">
      <c r="A149" s="42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2"/>
      <c r="T149" s="42"/>
    </row>
    <row r="150" spans="1:20" x14ac:dyDescent="0.3">
      <c r="A150" s="42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2"/>
      <c r="T150" s="42"/>
    </row>
    <row r="151" spans="1:20" x14ac:dyDescent="0.3">
      <c r="A151" s="42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2"/>
      <c r="T151" s="42"/>
    </row>
    <row r="152" spans="1:20" x14ac:dyDescent="0.3">
      <c r="A152" s="42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2"/>
      <c r="T152" s="42"/>
    </row>
    <row r="153" spans="1:20" x14ac:dyDescent="0.3">
      <c r="A153" s="42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2"/>
      <c r="T153" s="42"/>
    </row>
    <row r="154" spans="1:20" x14ac:dyDescent="0.3">
      <c r="A154" s="42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2"/>
      <c r="T154" s="42"/>
    </row>
    <row r="155" spans="1:20" x14ac:dyDescent="0.3">
      <c r="A155" s="42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2"/>
      <c r="T155" s="42"/>
    </row>
    <row r="156" spans="1:20" x14ac:dyDescent="0.3">
      <c r="A156" s="42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2"/>
      <c r="T156" s="42"/>
    </row>
    <row r="157" spans="1:20" x14ac:dyDescent="0.3">
      <c r="A157" s="42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2"/>
      <c r="T157" s="42"/>
    </row>
    <row r="158" spans="1:20" x14ac:dyDescent="0.3">
      <c r="A158" s="42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2"/>
      <c r="T158" s="42"/>
    </row>
    <row r="159" spans="1:20" x14ac:dyDescent="0.3">
      <c r="A159" s="42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2"/>
      <c r="T159" s="42"/>
    </row>
    <row r="160" spans="1:20" x14ac:dyDescent="0.3">
      <c r="A160" s="42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2"/>
      <c r="T160" s="42"/>
    </row>
    <row r="161" spans="1:20" x14ac:dyDescent="0.3">
      <c r="A161" s="42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2"/>
      <c r="T161" s="42"/>
    </row>
    <row r="162" spans="1:20" x14ac:dyDescent="0.3">
      <c r="A162" s="42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2"/>
      <c r="T162" s="42"/>
    </row>
    <row r="163" spans="1:20" x14ac:dyDescent="0.3">
      <c r="A163" s="42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2"/>
      <c r="T163" s="42"/>
    </row>
    <row r="164" spans="1:20" x14ac:dyDescent="0.3">
      <c r="A164" s="42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2"/>
      <c r="T164" s="42"/>
    </row>
    <row r="165" spans="1:20" x14ac:dyDescent="0.3">
      <c r="A165" s="42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2"/>
      <c r="T165" s="42"/>
    </row>
    <row r="166" spans="1:20" x14ac:dyDescent="0.3">
      <c r="A166" s="42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2"/>
      <c r="T166" s="42"/>
    </row>
    <row r="167" spans="1:20" x14ac:dyDescent="0.3">
      <c r="A167" s="42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2"/>
      <c r="T167" s="42"/>
    </row>
    <row r="168" spans="1:20" x14ac:dyDescent="0.3">
      <c r="A168" s="42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2"/>
      <c r="T168" s="42"/>
    </row>
    <row r="169" spans="1:20" x14ac:dyDescent="0.3">
      <c r="A169" s="42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2"/>
      <c r="T169" s="42"/>
    </row>
    <row r="170" spans="1:20" x14ac:dyDescent="0.3">
      <c r="A170" s="42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2"/>
      <c r="T170" s="42"/>
    </row>
    <row r="171" spans="1:20" x14ac:dyDescent="0.3">
      <c r="A171" s="42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2"/>
      <c r="T171" s="42"/>
    </row>
    <row r="172" spans="1:20" x14ac:dyDescent="0.3">
      <c r="A172" s="42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2"/>
      <c r="T172" s="42"/>
    </row>
    <row r="173" spans="1:20" x14ac:dyDescent="0.3">
      <c r="A173" s="42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2"/>
      <c r="T173" s="42"/>
    </row>
    <row r="174" spans="1:20" x14ac:dyDescent="0.3">
      <c r="A174" s="42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2"/>
      <c r="T174" s="42"/>
    </row>
    <row r="175" spans="1:20" x14ac:dyDescent="0.3">
      <c r="A175" s="42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2"/>
      <c r="T175" s="42"/>
    </row>
    <row r="176" spans="1:20" x14ac:dyDescent="0.3">
      <c r="A176" s="42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2"/>
      <c r="T176" s="42"/>
    </row>
    <row r="177" spans="1:20" x14ac:dyDescent="0.3">
      <c r="A177" s="42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2"/>
      <c r="T177" s="42"/>
    </row>
    <row r="178" spans="1:20" x14ac:dyDescent="0.3">
      <c r="A178" s="42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2"/>
      <c r="T178" s="42"/>
    </row>
    <row r="179" spans="1:20" x14ac:dyDescent="0.3">
      <c r="A179" s="42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2"/>
      <c r="T179" s="42"/>
    </row>
    <row r="180" spans="1:20" x14ac:dyDescent="0.3">
      <c r="A180" s="42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2"/>
      <c r="T180" s="42"/>
    </row>
    <row r="181" spans="1:20" x14ac:dyDescent="0.3">
      <c r="A181" s="42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2"/>
      <c r="T181" s="42"/>
    </row>
    <row r="182" spans="1:20" x14ac:dyDescent="0.3">
      <c r="A182" s="42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2"/>
      <c r="T182" s="42"/>
    </row>
    <row r="183" spans="1:20" x14ac:dyDescent="0.3">
      <c r="A183" s="42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2"/>
      <c r="T183" s="42"/>
    </row>
    <row r="184" spans="1:20" x14ac:dyDescent="0.3">
      <c r="A184" s="42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2"/>
      <c r="T184" s="42"/>
    </row>
    <row r="185" spans="1:20" x14ac:dyDescent="0.3">
      <c r="A185" s="42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2"/>
      <c r="T185" s="42"/>
    </row>
    <row r="186" spans="1:20" x14ac:dyDescent="0.3">
      <c r="A186" s="42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2"/>
      <c r="T186" s="42"/>
    </row>
    <row r="187" spans="1:20" x14ac:dyDescent="0.3">
      <c r="A187" s="42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2"/>
      <c r="T187" s="42"/>
    </row>
    <row r="188" spans="1:20" x14ac:dyDescent="0.3">
      <c r="A188" s="42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2"/>
      <c r="T188" s="42"/>
    </row>
    <row r="189" spans="1:20" x14ac:dyDescent="0.3">
      <c r="A189" s="42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2"/>
      <c r="T189" s="42"/>
    </row>
    <row r="190" spans="1:20" x14ac:dyDescent="0.3">
      <c r="A190" s="42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2"/>
      <c r="T190" s="42"/>
    </row>
    <row r="191" spans="1:20" x14ac:dyDescent="0.3">
      <c r="A191" s="42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2"/>
      <c r="T191" s="42"/>
    </row>
    <row r="192" spans="1:20" x14ac:dyDescent="0.3">
      <c r="A192" s="42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2"/>
      <c r="T192" s="42"/>
    </row>
    <row r="193" spans="1:20" x14ac:dyDescent="0.3">
      <c r="A193" s="42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2"/>
      <c r="T193" s="42"/>
    </row>
    <row r="194" spans="1:20" x14ac:dyDescent="0.3">
      <c r="A194" s="42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2"/>
      <c r="T194" s="42"/>
    </row>
    <row r="195" spans="1:20" x14ac:dyDescent="0.3">
      <c r="A195" s="42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2"/>
      <c r="T195" s="42"/>
    </row>
    <row r="196" spans="1:20" x14ac:dyDescent="0.3">
      <c r="A196" s="42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2"/>
      <c r="T196" s="42"/>
    </row>
    <row r="197" spans="1:20" x14ac:dyDescent="0.3">
      <c r="A197" s="42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2"/>
      <c r="T197" s="42"/>
    </row>
    <row r="198" spans="1:20" x14ac:dyDescent="0.3">
      <c r="A198" s="42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2"/>
      <c r="T198" s="42"/>
    </row>
    <row r="199" spans="1:20" x14ac:dyDescent="0.3">
      <c r="A199" s="42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2"/>
      <c r="T199" s="42"/>
    </row>
    <row r="200" spans="1:20" x14ac:dyDescent="0.3">
      <c r="A200" s="42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2"/>
      <c r="T200" s="42"/>
    </row>
    <row r="201" spans="1:20" x14ac:dyDescent="0.3">
      <c r="A201" s="42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2"/>
      <c r="T201" s="42"/>
    </row>
    <row r="202" spans="1:20" x14ac:dyDescent="0.3">
      <c r="A202" s="42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2"/>
      <c r="T202" s="42"/>
    </row>
    <row r="203" spans="1:20" x14ac:dyDescent="0.3">
      <c r="A203" s="42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2"/>
      <c r="T203" s="42"/>
    </row>
    <row r="204" spans="1:20" x14ac:dyDescent="0.3">
      <c r="A204" s="42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2"/>
      <c r="T204" s="42"/>
    </row>
    <row r="205" spans="1:20" x14ac:dyDescent="0.3">
      <c r="A205" s="42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2"/>
      <c r="T205" s="42"/>
    </row>
    <row r="206" spans="1:20" x14ac:dyDescent="0.3">
      <c r="A206" s="42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2"/>
      <c r="T206" s="42"/>
    </row>
    <row r="207" spans="1:20" x14ac:dyDescent="0.3">
      <c r="A207" s="42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2"/>
      <c r="T207" s="42"/>
    </row>
    <row r="208" spans="1:20" x14ac:dyDescent="0.3">
      <c r="A208" s="42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2"/>
      <c r="T208" s="42"/>
    </row>
    <row r="209" spans="1:20" x14ac:dyDescent="0.3">
      <c r="A209" s="42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2"/>
      <c r="T209" s="42"/>
    </row>
    <row r="210" spans="1:20" x14ac:dyDescent="0.3">
      <c r="A210" s="42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2"/>
      <c r="T210" s="42"/>
    </row>
    <row r="211" spans="1:20" x14ac:dyDescent="0.3">
      <c r="A211" s="42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2"/>
      <c r="T211" s="42"/>
    </row>
    <row r="212" spans="1:20" x14ac:dyDescent="0.3">
      <c r="A212" s="42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2"/>
      <c r="T212" s="42"/>
    </row>
    <row r="213" spans="1:20" x14ac:dyDescent="0.3">
      <c r="A213" s="42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2"/>
      <c r="T213" s="42"/>
    </row>
    <row r="214" spans="1:20" x14ac:dyDescent="0.3">
      <c r="A214" s="42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2"/>
      <c r="T214" s="42"/>
    </row>
    <row r="215" spans="1:20" x14ac:dyDescent="0.3">
      <c r="A215" s="42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2"/>
      <c r="T215" s="42"/>
    </row>
    <row r="216" spans="1:20" x14ac:dyDescent="0.3">
      <c r="A216" s="42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2"/>
      <c r="T216" s="42"/>
    </row>
    <row r="217" spans="1:20" x14ac:dyDescent="0.3">
      <c r="A217" s="42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2"/>
      <c r="T217" s="42"/>
    </row>
    <row r="218" spans="1:20" x14ac:dyDescent="0.3">
      <c r="A218" s="42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2"/>
      <c r="T218" s="42"/>
    </row>
    <row r="219" spans="1:20" x14ac:dyDescent="0.3">
      <c r="A219" s="42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2"/>
      <c r="T219" s="42"/>
    </row>
    <row r="220" spans="1:20" x14ac:dyDescent="0.3">
      <c r="A220" s="42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2"/>
      <c r="T220" s="42"/>
    </row>
    <row r="221" spans="1:20" x14ac:dyDescent="0.3">
      <c r="A221" s="42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2"/>
      <c r="T221" s="42"/>
    </row>
    <row r="222" spans="1:20" x14ac:dyDescent="0.3">
      <c r="A222" s="42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2"/>
      <c r="T222" s="42"/>
    </row>
    <row r="223" spans="1:20" x14ac:dyDescent="0.3">
      <c r="A223" s="42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2"/>
      <c r="T223" s="42"/>
    </row>
    <row r="224" spans="1:20" x14ac:dyDescent="0.3">
      <c r="A224" s="42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2"/>
      <c r="T224" s="42"/>
    </row>
    <row r="225" spans="1:20" x14ac:dyDescent="0.3">
      <c r="A225" s="42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2"/>
      <c r="T225" s="42"/>
    </row>
    <row r="226" spans="1:20" x14ac:dyDescent="0.3">
      <c r="A226" s="42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2"/>
      <c r="T226" s="42"/>
    </row>
    <row r="227" spans="1:20" x14ac:dyDescent="0.3">
      <c r="A227" s="42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2"/>
      <c r="T227" s="42"/>
    </row>
    <row r="228" spans="1:20" x14ac:dyDescent="0.3">
      <c r="A228" s="42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2"/>
      <c r="T228" s="42"/>
    </row>
    <row r="229" spans="1:20" x14ac:dyDescent="0.3">
      <c r="A229" s="42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2"/>
      <c r="T229" s="42"/>
    </row>
    <row r="230" spans="1:20" x14ac:dyDescent="0.3">
      <c r="A230" s="42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2"/>
      <c r="T230" s="42"/>
    </row>
    <row r="231" spans="1:20" x14ac:dyDescent="0.3">
      <c r="A231" s="42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2"/>
      <c r="T231" s="42"/>
    </row>
    <row r="232" spans="1:20" x14ac:dyDescent="0.3">
      <c r="A232" s="42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2"/>
      <c r="T232" s="42"/>
    </row>
    <row r="233" spans="1:20" x14ac:dyDescent="0.3">
      <c r="A233" s="42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2"/>
      <c r="T233" s="42"/>
    </row>
    <row r="234" spans="1:20" x14ac:dyDescent="0.3">
      <c r="A234" s="42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2"/>
      <c r="T234" s="42"/>
    </row>
    <row r="235" spans="1:20" x14ac:dyDescent="0.3">
      <c r="A235" s="42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2"/>
      <c r="T235" s="42"/>
    </row>
    <row r="236" spans="1:20" x14ac:dyDescent="0.3">
      <c r="A236" s="42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2"/>
      <c r="T236" s="42"/>
    </row>
    <row r="237" spans="1:20" x14ac:dyDescent="0.3">
      <c r="A237" s="42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2"/>
      <c r="T237" s="42"/>
    </row>
    <row r="238" spans="1:20" x14ac:dyDescent="0.3">
      <c r="A238" s="42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2"/>
      <c r="T238" s="42"/>
    </row>
    <row r="239" spans="1:20" x14ac:dyDescent="0.3">
      <c r="A239" s="42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2"/>
      <c r="T239" s="42"/>
    </row>
    <row r="240" spans="1:20" x14ac:dyDescent="0.3">
      <c r="A240" s="42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2"/>
      <c r="T240" s="42"/>
    </row>
    <row r="241" spans="1:20" x14ac:dyDescent="0.3">
      <c r="A241" s="42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2"/>
      <c r="T241" s="42"/>
    </row>
    <row r="242" spans="1:20" x14ac:dyDescent="0.3">
      <c r="A242" s="42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2"/>
      <c r="T242" s="42"/>
    </row>
    <row r="243" spans="1:20" x14ac:dyDescent="0.3">
      <c r="A243" s="42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2"/>
      <c r="T243" s="42"/>
    </row>
    <row r="244" spans="1:20" x14ac:dyDescent="0.3">
      <c r="A244" s="42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2"/>
      <c r="T244" s="42"/>
    </row>
    <row r="245" spans="1:20" x14ac:dyDescent="0.3">
      <c r="A245" s="42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2"/>
      <c r="T245" s="42"/>
    </row>
    <row r="246" spans="1:20" x14ac:dyDescent="0.3">
      <c r="A246" s="42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2"/>
      <c r="T246" s="42"/>
    </row>
    <row r="247" spans="1:20" x14ac:dyDescent="0.3">
      <c r="A247" s="42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2"/>
      <c r="T247" s="42"/>
    </row>
    <row r="248" spans="1:20" x14ac:dyDescent="0.3">
      <c r="A248" s="42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2"/>
      <c r="T248" s="42"/>
    </row>
    <row r="249" spans="1:20" x14ac:dyDescent="0.3">
      <c r="A249" s="42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2"/>
      <c r="T249" s="42"/>
    </row>
    <row r="250" spans="1:20" x14ac:dyDescent="0.3">
      <c r="A250" s="42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2"/>
      <c r="T250" s="42"/>
    </row>
    <row r="251" spans="1:20" x14ac:dyDescent="0.3">
      <c r="A251" s="42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2"/>
      <c r="T251" s="42"/>
    </row>
    <row r="252" spans="1:20" x14ac:dyDescent="0.3">
      <c r="A252" s="42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2"/>
      <c r="T252" s="42"/>
    </row>
    <row r="253" spans="1:20" x14ac:dyDescent="0.3">
      <c r="A253" s="42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2"/>
      <c r="T253" s="42"/>
    </row>
    <row r="254" spans="1:20" x14ac:dyDescent="0.3">
      <c r="A254" s="42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2"/>
      <c r="T254" s="42"/>
    </row>
    <row r="255" spans="1:20" x14ac:dyDescent="0.3">
      <c r="A255" s="42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2"/>
      <c r="T255" s="42"/>
    </row>
    <row r="256" spans="1:20" x14ac:dyDescent="0.3">
      <c r="A256" s="42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2"/>
      <c r="T256" s="42"/>
    </row>
    <row r="257" spans="1:20" x14ac:dyDescent="0.3">
      <c r="A257" s="42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2"/>
      <c r="T257" s="42"/>
    </row>
    <row r="258" spans="1:20" x14ac:dyDescent="0.3">
      <c r="A258" s="42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2"/>
      <c r="T258" s="42"/>
    </row>
    <row r="259" spans="1:20" x14ac:dyDescent="0.3">
      <c r="A259" s="42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2"/>
      <c r="T259" s="42"/>
    </row>
    <row r="260" spans="1:20" x14ac:dyDescent="0.3">
      <c r="A260" s="42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2"/>
      <c r="T260" s="42"/>
    </row>
    <row r="261" spans="1:20" x14ac:dyDescent="0.3">
      <c r="A261" s="42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2"/>
      <c r="T261" s="42"/>
    </row>
    <row r="262" spans="1:20" x14ac:dyDescent="0.3">
      <c r="A262" s="42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2"/>
      <c r="T262" s="42"/>
    </row>
    <row r="263" spans="1:20" x14ac:dyDescent="0.3">
      <c r="A263" s="42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2"/>
      <c r="T263" s="42"/>
    </row>
    <row r="264" spans="1:20" x14ac:dyDescent="0.3">
      <c r="A264" s="42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2"/>
      <c r="T264" s="42"/>
    </row>
    <row r="265" spans="1:20" x14ac:dyDescent="0.3">
      <c r="A265" s="42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2"/>
      <c r="T265" s="42"/>
    </row>
  </sheetData>
  <mergeCells count="1">
    <mergeCell ref="H14:J14"/>
  </mergeCells>
  <pageMargins left="0.7" right="0.7" top="0.75" bottom="0.75" header="0.3" footer="0.3"/>
  <pageSetup scale="53" orientation="portrait" r:id="rId1"/>
  <headerFooter scaleWithDoc="0">
    <oddHeader>&amp;RDocket No. 49421 Settlement
Exhibit E - UEDIT Retail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7267-B6FD-4253-8E73-589858FAF097}">
  <dimension ref="A1:I41"/>
  <sheetViews>
    <sheetView tabSelected="1" zoomScaleNormal="100" workbookViewId="0">
      <selection activeCell="A47" sqref="A47:A51"/>
    </sheetView>
  </sheetViews>
  <sheetFormatPr defaultRowHeight="14.4" x14ac:dyDescent="0.3"/>
  <cols>
    <col min="1" max="1" width="4.5546875" style="1" customWidth="1"/>
    <col min="2" max="2" width="9.109375" style="1"/>
    <col min="3" max="3" width="16.5546875" style="1" customWidth="1"/>
    <col min="4" max="4" width="46.88671875" style="1" customWidth="1"/>
    <col min="5" max="5" width="25.33203125" style="1" customWidth="1"/>
    <col min="6" max="6" width="13.5546875" style="1" bestFit="1" customWidth="1"/>
    <col min="7" max="7" width="19.5546875" style="1" bestFit="1" customWidth="1"/>
    <col min="8" max="8" width="12.88671875" style="1" bestFit="1" customWidth="1"/>
    <col min="9" max="9" width="10.109375" style="1" bestFit="1" customWidth="1"/>
    <col min="10" max="257" width="9.109375" style="1"/>
    <col min="258" max="258" width="13.5546875" style="1" customWidth="1"/>
    <col min="259" max="259" width="15.5546875" style="1" bestFit="1" customWidth="1"/>
    <col min="260" max="260" width="11" style="1" customWidth="1"/>
    <col min="261" max="261" width="21.44140625" style="1" customWidth="1"/>
    <col min="262" max="262" width="13.5546875" style="1" bestFit="1" customWidth="1"/>
    <col min="263" max="263" width="19.5546875" style="1" bestFit="1" customWidth="1"/>
    <col min="264" max="264" width="12.88671875" style="1" bestFit="1" customWidth="1"/>
    <col min="265" max="265" width="10.109375" style="1" bestFit="1" customWidth="1"/>
    <col min="266" max="513" width="9.109375" style="1"/>
    <col min="514" max="514" width="13.5546875" style="1" customWidth="1"/>
    <col min="515" max="515" width="15.5546875" style="1" bestFit="1" customWidth="1"/>
    <col min="516" max="516" width="11" style="1" customWidth="1"/>
    <col min="517" max="517" width="21.44140625" style="1" customWidth="1"/>
    <col min="518" max="518" width="13.5546875" style="1" bestFit="1" customWidth="1"/>
    <col min="519" max="519" width="19.5546875" style="1" bestFit="1" customWidth="1"/>
    <col min="520" max="520" width="12.88671875" style="1" bestFit="1" customWidth="1"/>
    <col min="521" max="521" width="10.109375" style="1" bestFit="1" customWidth="1"/>
    <col min="522" max="769" width="9.109375" style="1"/>
    <col min="770" max="770" width="13.5546875" style="1" customWidth="1"/>
    <col min="771" max="771" width="15.5546875" style="1" bestFit="1" customWidth="1"/>
    <col min="772" max="772" width="11" style="1" customWidth="1"/>
    <col min="773" max="773" width="21.44140625" style="1" customWidth="1"/>
    <col min="774" max="774" width="13.5546875" style="1" bestFit="1" customWidth="1"/>
    <col min="775" max="775" width="19.5546875" style="1" bestFit="1" customWidth="1"/>
    <col min="776" max="776" width="12.88671875" style="1" bestFit="1" customWidth="1"/>
    <col min="777" max="777" width="10.109375" style="1" bestFit="1" customWidth="1"/>
    <col min="778" max="1025" width="9.109375" style="1"/>
    <col min="1026" max="1026" width="13.5546875" style="1" customWidth="1"/>
    <col min="1027" max="1027" width="15.5546875" style="1" bestFit="1" customWidth="1"/>
    <col min="1028" max="1028" width="11" style="1" customWidth="1"/>
    <col min="1029" max="1029" width="21.44140625" style="1" customWidth="1"/>
    <col min="1030" max="1030" width="13.5546875" style="1" bestFit="1" customWidth="1"/>
    <col min="1031" max="1031" width="19.5546875" style="1" bestFit="1" customWidth="1"/>
    <col min="1032" max="1032" width="12.88671875" style="1" bestFit="1" customWidth="1"/>
    <col min="1033" max="1033" width="10.109375" style="1" bestFit="1" customWidth="1"/>
    <col min="1034" max="1281" width="9.109375" style="1"/>
    <col min="1282" max="1282" width="13.5546875" style="1" customWidth="1"/>
    <col min="1283" max="1283" width="15.5546875" style="1" bestFit="1" customWidth="1"/>
    <col min="1284" max="1284" width="11" style="1" customWidth="1"/>
    <col min="1285" max="1285" width="21.44140625" style="1" customWidth="1"/>
    <col min="1286" max="1286" width="13.5546875" style="1" bestFit="1" customWidth="1"/>
    <col min="1287" max="1287" width="19.5546875" style="1" bestFit="1" customWidth="1"/>
    <col min="1288" max="1288" width="12.88671875" style="1" bestFit="1" customWidth="1"/>
    <col min="1289" max="1289" width="10.109375" style="1" bestFit="1" customWidth="1"/>
    <col min="1290" max="1537" width="9.109375" style="1"/>
    <col min="1538" max="1538" width="13.5546875" style="1" customWidth="1"/>
    <col min="1539" max="1539" width="15.5546875" style="1" bestFit="1" customWidth="1"/>
    <col min="1540" max="1540" width="11" style="1" customWidth="1"/>
    <col min="1541" max="1541" width="21.44140625" style="1" customWidth="1"/>
    <col min="1542" max="1542" width="13.5546875" style="1" bestFit="1" customWidth="1"/>
    <col min="1543" max="1543" width="19.5546875" style="1" bestFit="1" customWidth="1"/>
    <col min="1544" max="1544" width="12.88671875" style="1" bestFit="1" customWidth="1"/>
    <col min="1545" max="1545" width="10.109375" style="1" bestFit="1" customWidth="1"/>
    <col min="1546" max="1793" width="9.109375" style="1"/>
    <col min="1794" max="1794" width="13.5546875" style="1" customWidth="1"/>
    <col min="1795" max="1795" width="15.5546875" style="1" bestFit="1" customWidth="1"/>
    <col min="1796" max="1796" width="11" style="1" customWidth="1"/>
    <col min="1797" max="1797" width="21.44140625" style="1" customWidth="1"/>
    <col min="1798" max="1798" width="13.5546875" style="1" bestFit="1" customWidth="1"/>
    <col min="1799" max="1799" width="19.5546875" style="1" bestFit="1" customWidth="1"/>
    <col min="1800" max="1800" width="12.88671875" style="1" bestFit="1" customWidth="1"/>
    <col min="1801" max="1801" width="10.109375" style="1" bestFit="1" customWidth="1"/>
    <col min="1802" max="2049" width="9.109375" style="1"/>
    <col min="2050" max="2050" width="13.5546875" style="1" customWidth="1"/>
    <col min="2051" max="2051" width="15.5546875" style="1" bestFit="1" customWidth="1"/>
    <col min="2052" max="2052" width="11" style="1" customWidth="1"/>
    <col min="2053" max="2053" width="21.44140625" style="1" customWidth="1"/>
    <col min="2054" max="2054" width="13.5546875" style="1" bestFit="1" customWidth="1"/>
    <col min="2055" max="2055" width="19.5546875" style="1" bestFit="1" customWidth="1"/>
    <col min="2056" max="2056" width="12.88671875" style="1" bestFit="1" customWidth="1"/>
    <col min="2057" max="2057" width="10.109375" style="1" bestFit="1" customWidth="1"/>
    <col min="2058" max="2305" width="9.109375" style="1"/>
    <col min="2306" max="2306" width="13.5546875" style="1" customWidth="1"/>
    <col min="2307" max="2307" width="15.5546875" style="1" bestFit="1" customWidth="1"/>
    <col min="2308" max="2308" width="11" style="1" customWidth="1"/>
    <col min="2309" max="2309" width="21.44140625" style="1" customWidth="1"/>
    <col min="2310" max="2310" width="13.5546875" style="1" bestFit="1" customWidth="1"/>
    <col min="2311" max="2311" width="19.5546875" style="1" bestFit="1" customWidth="1"/>
    <col min="2312" max="2312" width="12.88671875" style="1" bestFit="1" customWidth="1"/>
    <col min="2313" max="2313" width="10.109375" style="1" bestFit="1" customWidth="1"/>
    <col min="2314" max="2561" width="9.109375" style="1"/>
    <col min="2562" max="2562" width="13.5546875" style="1" customWidth="1"/>
    <col min="2563" max="2563" width="15.5546875" style="1" bestFit="1" customWidth="1"/>
    <col min="2564" max="2564" width="11" style="1" customWidth="1"/>
    <col min="2565" max="2565" width="21.44140625" style="1" customWidth="1"/>
    <col min="2566" max="2566" width="13.5546875" style="1" bestFit="1" customWidth="1"/>
    <col min="2567" max="2567" width="19.5546875" style="1" bestFit="1" customWidth="1"/>
    <col min="2568" max="2568" width="12.88671875" style="1" bestFit="1" customWidth="1"/>
    <col min="2569" max="2569" width="10.109375" style="1" bestFit="1" customWidth="1"/>
    <col min="2570" max="2817" width="9.109375" style="1"/>
    <col min="2818" max="2818" width="13.5546875" style="1" customWidth="1"/>
    <col min="2819" max="2819" width="15.5546875" style="1" bestFit="1" customWidth="1"/>
    <col min="2820" max="2820" width="11" style="1" customWidth="1"/>
    <col min="2821" max="2821" width="21.44140625" style="1" customWidth="1"/>
    <col min="2822" max="2822" width="13.5546875" style="1" bestFit="1" customWidth="1"/>
    <col min="2823" max="2823" width="19.5546875" style="1" bestFit="1" customWidth="1"/>
    <col min="2824" max="2824" width="12.88671875" style="1" bestFit="1" customWidth="1"/>
    <col min="2825" max="2825" width="10.109375" style="1" bestFit="1" customWidth="1"/>
    <col min="2826" max="3073" width="9.109375" style="1"/>
    <col min="3074" max="3074" width="13.5546875" style="1" customWidth="1"/>
    <col min="3075" max="3075" width="15.5546875" style="1" bestFit="1" customWidth="1"/>
    <col min="3076" max="3076" width="11" style="1" customWidth="1"/>
    <col min="3077" max="3077" width="21.44140625" style="1" customWidth="1"/>
    <col min="3078" max="3078" width="13.5546875" style="1" bestFit="1" customWidth="1"/>
    <col min="3079" max="3079" width="19.5546875" style="1" bestFit="1" customWidth="1"/>
    <col min="3080" max="3080" width="12.88671875" style="1" bestFit="1" customWidth="1"/>
    <col min="3081" max="3081" width="10.109375" style="1" bestFit="1" customWidth="1"/>
    <col min="3082" max="3329" width="9.109375" style="1"/>
    <col min="3330" max="3330" width="13.5546875" style="1" customWidth="1"/>
    <col min="3331" max="3331" width="15.5546875" style="1" bestFit="1" customWidth="1"/>
    <col min="3332" max="3332" width="11" style="1" customWidth="1"/>
    <col min="3333" max="3333" width="21.44140625" style="1" customWidth="1"/>
    <col min="3334" max="3334" width="13.5546875" style="1" bestFit="1" customWidth="1"/>
    <col min="3335" max="3335" width="19.5546875" style="1" bestFit="1" customWidth="1"/>
    <col min="3336" max="3336" width="12.88671875" style="1" bestFit="1" customWidth="1"/>
    <col min="3337" max="3337" width="10.109375" style="1" bestFit="1" customWidth="1"/>
    <col min="3338" max="3585" width="9.109375" style="1"/>
    <col min="3586" max="3586" width="13.5546875" style="1" customWidth="1"/>
    <col min="3587" max="3587" width="15.5546875" style="1" bestFit="1" customWidth="1"/>
    <col min="3588" max="3588" width="11" style="1" customWidth="1"/>
    <col min="3589" max="3589" width="21.44140625" style="1" customWidth="1"/>
    <col min="3590" max="3590" width="13.5546875" style="1" bestFit="1" customWidth="1"/>
    <col min="3591" max="3591" width="19.5546875" style="1" bestFit="1" customWidth="1"/>
    <col min="3592" max="3592" width="12.88671875" style="1" bestFit="1" customWidth="1"/>
    <col min="3593" max="3593" width="10.109375" style="1" bestFit="1" customWidth="1"/>
    <col min="3594" max="3841" width="9.109375" style="1"/>
    <col min="3842" max="3842" width="13.5546875" style="1" customWidth="1"/>
    <col min="3843" max="3843" width="15.5546875" style="1" bestFit="1" customWidth="1"/>
    <col min="3844" max="3844" width="11" style="1" customWidth="1"/>
    <col min="3845" max="3845" width="21.44140625" style="1" customWidth="1"/>
    <col min="3846" max="3846" width="13.5546875" style="1" bestFit="1" customWidth="1"/>
    <col min="3847" max="3847" width="19.5546875" style="1" bestFit="1" customWidth="1"/>
    <col min="3848" max="3848" width="12.88671875" style="1" bestFit="1" customWidth="1"/>
    <col min="3849" max="3849" width="10.109375" style="1" bestFit="1" customWidth="1"/>
    <col min="3850" max="4097" width="9.109375" style="1"/>
    <col min="4098" max="4098" width="13.5546875" style="1" customWidth="1"/>
    <col min="4099" max="4099" width="15.5546875" style="1" bestFit="1" customWidth="1"/>
    <col min="4100" max="4100" width="11" style="1" customWidth="1"/>
    <col min="4101" max="4101" width="21.44140625" style="1" customWidth="1"/>
    <col min="4102" max="4102" width="13.5546875" style="1" bestFit="1" customWidth="1"/>
    <col min="4103" max="4103" width="19.5546875" style="1" bestFit="1" customWidth="1"/>
    <col min="4104" max="4104" width="12.88671875" style="1" bestFit="1" customWidth="1"/>
    <col min="4105" max="4105" width="10.109375" style="1" bestFit="1" customWidth="1"/>
    <col min="4106" max="4353" width="9.109375" style="1"/>
    <col min="4354" max="4354" width="13.5546875" style="1" customWidth="1"/>
    <col min="4355" max="4355" width="15.5546875" style="1" bestFit="1" customWidth="1"/>
    <col min="4356" max="4356" width="11" style="1" customWidth="1"/>
    <col min="4357" max="4357" width="21.44140625" style="1" customWidth="1"/>
    <col min="4358" max="4358" width="13.5546875" style="1" bestFit="1" customWidth="1"/>
    <col min="4359" max="4359" width="19.5546875" style="1" bestFit="1" customWidth="1"/>
    <col min="4360" max="4360" width="12.88671875" style="1" bestFit="1" customWidth="1"/>
    <col min="4361" max="4361" width="10.109375" style="1" bestFit="1" customWidth="1"/>
    <col min="4362" max="4609" width="9.109375" style="1"/>
    <col min="4610" max="4610" width="13.5546875" style="1" customWidth="1"/>
    <col min="4611" max="4611" width="15.5546875" style="1" bestFit="1" customWidth="1"/>
    <col min="4612" max="4612" width="11" style="1" customWidth="1"/>
    <col min="4613" max="4613" width="21.44140625" style="1" customWidth="1"/>
    <col min="4614" max="4614" width="13.5546875" style="1" bestFit="1" customWidth="1"/>
    <col min="4615" max="4615" width="19.5546875" style="1" bestFit="1" customWidth="1"/>
    <col min="4616" max="4616" width="12.88671875" style="1" bestFit="1" customWidth="1"/>
    <col min="4617" max="4617" width="10.109375" style="1" bestFit="1" customWidth="1"/>
    <col min="4618" max="4865" width="9.109375" style="1"/>
    <col min="4866" max="4866" width="13.5546875" style="1" customWidth="1"/>
    <col min="4867" max="4867" width="15.5546875" style="1" bestFit="1" customWidth="1"/>
    <col min="4868" max="4868" width="11" style="1" customWidth="1"/>
    <col min="4869" max="4869" width="21.44140625" style="1" customWidth="1"/>
    <col min="4870" max="4870" width="13.5546875" style="1" bestFit="1" customWidth="1"/>
    <col min="4871" max="4871" width="19.5546875" style="1" bestFit="1" customWidth="1"/>
    <col min="4872" max="4872" width="12.88671875" style="1" bestFit="1" customWidth="1"/>
    <col min="4873" max="4873" width="10.109375" style="1" bestFit="1" customWidth="1"/>
    <col min="4874" max="5121" width="9.109375" style="1"/>
    <col min="5122" max="5122" width="13.5546875" style="1" customWidth="1"/>
    <col min="5123" max="5123" width="15.5546875" style="1" bestFit="1" customWidth="1"/>
    <col min="5124" max="5124" width="11" style="1" customWidth="1"/>
    <col min="5125" max="5125" width="21.44140625" style="1" customWidth="1"/>
    <col min="5126" max="5126" width="13.5546875" style="1" bestFit="1" customWidth="1"/>
    <col min="5127" max="5127" width="19.5546875" style="1" bestFit="1" customWidth="1"/>
    <col min="5128" max="5128" width="12.88671875" style="1" bestFit="1" customWidth="1"/>
    <col min="5129" max="5129" width="10.109375" style="1" bestFit="1" customWidth="1"/>
    <col min="5130" max="5377" width="9.109375" style="1"/>
    <col min="5378" max="5378" width="13.5546875" style="1" customWidth="1"/>
    <col min="5379" max="5379" width="15.5546875" style="1" bestFit="1" customWidth="1"/>
    <col min="5380" max="5380" width="11" style="1" customWidth="1"/>
    <col min="5381" max="5381" width="21.44140625" style="1" customWidth="1"/>
    <col min="5382" max="5382" width="13.5546875" style="1" bestFit="1" customWidth="1"/>
    <col min="5383" max="5383" width="19.5546875" style="1" bestFit="1" customWidth="1"/>
    <col min="5384" max="5384" width="12.88671875" style="1" bestFit="1" customWidth="1"/>
    <col min="5385" max="5385" width="10.109375" style="1" bestFit="1" customWidth="1"/>
    <col min="5386" max="5633" width="9.109375" style="1"/>
    <col min="5634" max="5634" width="13.5546875" style="1" customWidth="1"/>
    <col min="5635" max="5635" width="15.5546875" style="1" bestFit="1" customWidth="1"/>
    <col min="5636" max="5636" width="11" style="1" customWidth="1"/>
    <col min="5637" max="5637" width="21.44140625" style="1" customWidth="1"/>
    <col min="5638" max="5638" width="13.5546875" style="1" bestFit="1" customWidth="1"/>
    <col min="5639" max="5639" width="19.5546875" style="1" bestFit="1" customWidth="1"/>
    <col min="5640" max="5640" width="12.88671875" style="1" bestFit="1" customWidth="1"/>
    <col min="5641" max="5641" width="10.109375" style="1" bestFit="1" customWidth="1"/>
    <col min="5642" max="5889" width="9.109375" style="1"/>
    <col min="5890" max="5890" width="13.5546875" style="1" customWidth="1"/>
    <col min="5891" max="5891" width="15.5546875" style="1" bestFit="1" customWidth="1"/>
    <col min="5892" max="5892" width="11" style="1" customWidth="1"/>
    <col min="5893" max="5893" width="21.44140625" style="1" customWidth="1"/>
    <col min="5894" max="5894" width="13.5546875" style="1" bestFit="1" customWidth="1"/>
    <col min="5895" max="5895" width="19.5546875" style="1" bestFit="1" customWidth="1"/>
    <col min="5896" max="5896" width="12.88671875" style="1" bestFit="1" customWidth="1"/>
    <col min="5897" max="5897" width="10.109375" style="1" bestFit="1" customWidth="1"/>
    <col min="5898" max="6145" width="9.109375" style="1"/>
    <col min="6146" max="6146" width="13.5546875" style="1" customWidth="1"/>
    <col min="6147" max="6147" width="15.5546875" style="1" bestFit="1" customWidth="1"/>
    <col min="6148" max="6148" width="11" style="1" customWidth="1"/>
    <col min="6149" max="6149" width="21.44140625" style="1" customWidth="1"/>
    <col min="6150" max="6150" width="13.5546875" style="1" bestFit="1" customWidth="1"/>
    <col min="6151" max="6151" width="19.5546875" style="1" bestFit="1" customWidth="1"/>
    <col min="6152" max="6152" width="12.88671875" style="1" bestFit="1" customWidth="1"/>
    <col min="6153" max="6153" width="10.109375" style="1" bestFit="1" customWidth="1"/>
    <col min="6154" max="6401" width="9.109375" style="1"/>
    <col min="6402" max="6402" width="13.5546875" style="1" customWidth="1"/>
    <col min="6403" max="6403" width="15.5546875" style="1" bestFit="1" customWidth="1"/>
    <col min="6404" max="6404" width="11" style="1" customWidth="1"/>
    <col min="6405" max="6405" width="21.44140625" style="1" customWidth="1"/>
    <col min="6406" max="6406" width="13.5546875" style="1" bestFit="1" customWidth="1"/>
    <col min="6407" max="6407" width="19.5546875" style="1" bestFit="1" customWidth="1"/>
    <col min="6408" max="6408" width="12.88671875" style="1" bestFit="1" customWidth="1"/>
    <col min="6409" max="6409" width="10.109375" style="1" bestFit="1" customWidth="1"/>
    <col min="6410" max="6657" width="9.109375" style="1"/>
    <col min="6658" max="6658" width="13.5546875" style="1" customWidth="1"/>
    <col min="6659" max="6659" width="15.5546875" style="1" bestFit="1" customWidth="1"/>
    <col min="6660" max="6660" width="11" style="1" customWidth="1"/>
    <col min="6661" max="6661" width="21.44140625" style="1" customWidth="1"/>
    <col min="6662" max="6662" width="13.5546875" style="1" bestFit="1" customWidth="1"/>
    <col min="6663" max="6663" width="19.5546875" style="1" bestFit="1" customWidth="1"/>
    <col min="6664" max="6664" width="12.88671875" style="1" bestFit="1" customWidth="1"/>
    <col min="6665" max="6665" width="10.109375" style="1" bestFit="1" customWidth="1"/>
    <col min="6666" max="6913" width="9.109375" style="1"/>
    <col min="6914" max="6914" width="13.5546875" style="1" customWidth="1"/>
    <col min="6915" max="6915" width="15.5546875" style="1" bestFit="1" customWidth="1"/>
    <col min="6916" max="6916" width="11" style="1" customWidth="1"/>
    <col min="6917" max="6917" width="21.44140625" style="1" customWidth="1"/>
    <col min="6918" max="6918" width="13.5546875" style="1" bestFit="1" customWidth="1"/>
    <col min="6919" max="6919" width="19.5546875" style="1" bestFit="1" customWidth="1"/>
    <col min="6920" max="6920" width="12.88671875" style="1" bestFit="1" customWidth="1"/>
    <col min="6921" max="6921" width="10.109375" style="1" bestFit="1" customWidth="1"/>
    <col min="6922" max="7169" width="9.109375" style="1"/>
    <col min="7170" max="7170" width="13.5546875" style="1" customWidth="1"/>
    <col min="7171" max="7171" width="15.5546875" style="1" bestFit="1" customWidth="1"/>
    <col min="7172" max="7172" width="11" style="1" customWidth="1"/>
    <col min="7173" max="7173" width="21.44140625" style="1" customWidth="1"/>
    <col min="7174" max="7174" width="13.5546875" style="1" bestFit="1" customWidth="1"/>
    <col min="7175" max="7175" width="19.5546875" style="1" bestFit="1" customWidth="1"/>
    <col min="7176" max="7176" width="12.88671875" style="1" bestFit="1" customWidth="1"/>
    <col min="7177" max="7177" width="10.109375" style="1" bestFit="1" customWidth="1"/>
    <col min="7178" max="7425" width="9.109375" style="1"/>
    <col min="7426" max="7426" width="13.5546875" style="1" customWidth="1"/>
    <col min="7427" max="7427" width="15.5546875" style="1" bestFit="1" customWidth="1"/>
    <col min="7428" max="7428" width="11" style="1" customWidth="1"/>
    <col min="7429" max="7429" width="21.44140625" style="1" customWidth="1"/>
    <col min="7430" max="7430" width="13.5546875" style="1" bestFit="1" customWidth="1"/>
    <col min="7431" max="7431" width="19.5546875" style="1" bestFit="1" customWidth="1"/>
    <col min="7432" max="7432" width="12.88671875" style="1" bestFit="1" customWidth="1"/>
    <col min="7433" max="7433" width="10.109375" style="1" bestFit="1" customWidth="1"/>
    <col min="7434" max="7681" width="9.109375" style="1"/>
    <col min="7682" max="7682" width="13.5546875" style="1" customWidth="1"/>
    <col min="7683" max="7683" width="15.5546875" style="1" bestFit="1" customWidth="1"/>
    <col min="7684" max="7684" width="11" style="1" customWidth="1"/>
    <col min="7685" max="7685" width="21.44140625" style="1" customWidth="1"/>
    <col min="7686" max="7686" width="13.5546875" style="1" bestFit="1" customWidth="1"/>
    <col min="7687" max="7687" width="19.5546875" style="1" bestFit="1" customWidth="1"/>
    <col min="7688" max="7688" width="12.88671875" style="1" bestFit="1" customWidth="1"/>
    <col min="7689" max="7689" width="10.109375" style="1" bestFit="1" customWidth="1"/>
    <col min="7690" max="7937" width="9.109375" style="1"/>
    <col min="7938" max="7938" width="13.5546875" style="1" customWidth="1"/>
    <col min="7939" max="7939" width="15.5546875" style="1" bestFit="1" customWidth="1"/>
    <col min="7940" max="7940" width="11" style="1" customWidth="1"/>
    <col min="7941" max="7941" width="21.44140625" style="1" customWidth="1"/>
    <col min="7942" max="7942" width="13.5546875" style="1" bestFit="1" customWidth="1"/>
    <col min="7943" max="7943" width="19.5546875" style="1" bestFit="1" customWidth="1"/>
    <col min="7944" max="7944" width="12.88671875" style="1" bestFit="1" customWidth="1"/>
    <col min="7945" max="7945" width="10.109375" style="1" bestFit="1" customWidth="1"/>
    <col min="7946" max="8193" width="9.109375" style="1"/>
    <col min="8194" max="8194" width="13.5546875" style="1" customWidth="1"/>
    <col min="8195" max="8195" width="15.5546875" style="1" bestFit="1" customWidth="1"/>
    <col min="8196" max="8196" width="11" style="1" customWidth="1"/>
    <col min="8197" max="8197" width="21.44140625" style="1" customWidth="1"/>
    <col min="8198" max="8198" width="13.5546875" style="1" bestFit="1" customWidth="1"/>
    <col min="8199" max="8199" width="19.5546875" style="1" bestFit="1" customWidth="1"/>
    <col min="8200" max="8200" width="12.88671875" style="1" bestFit="1" customWidth="1"/>
    <col min="8201" max="8201" width="10.109375" style="1" bestFit="1" customWidth="1"/>
    <col min="8202" max="8449" width="9.109375" style="1"/>
    <col min="8450" max="8450" width="13.5546875" style="1" customWidth="1"/>
    <col min="8451" max="8451" width="15.5546875" style="1" bestFit="1" customWidth="1"/>
    <col min="8452" max="8452" width="11" style="1" customWidth="1"/>
    <col min="8453" max="8453" width="21.44140625" style="1" customWidth="1"/>
    <col min="8454" max="8454" width="13.5546875" style="1" bestFit="1" customWidth="1"/>
    <col min="8455" max="8455" width="19.5546875" style="1" bestFit="1" customWidth="1"/>
    <col min="8456" max="8456" width="12.88671875" style="1" bestFit="1" customWidth="1"/>
    <col min="8457" max="8457" width="10.109375" style="1" bestFit="1" customWidth="1"/>
    <col min="8458" max="8705" width="9.109375" style="1"/>
    <col min="8706" max="8706" width="13.5546875" style="1" customWidth="1"/>
    <col min="8707" max="8707" width="15.5546875" style="1" bestFit="1" customWidth="1"/>
    <col min="8708" max="8708" width="11" style="1" customWidth="1"/>
    <col min="8709" max="8709" width="21.44140625" style="1" customWidth="1"/>
    <col min="8710" max="8710" width="13.5546875" style="1" bestFit="1" customWidth="1"/>
    <col min="8711" max="8711" width="19.5546875" style="1" bestFit="1" customWidth="1"/>
    <col min="8712" max="8712" width="12.88671875" style="1" bestFit="1" customWidth="1"/>
    <col min="8713" max="8713" width="10.109375" style="1" bestFit="1" customWidth="1"/>
    <col min="8714" max="8961" width="9.109375" style="1"/>
    <col min="8962" max="8962" width="13.5546875" style="1" customWidth="1"/>
    <col min="8963" max="8963" width="15.5546875" style="1" bestFit="1" customWidth="1"/>
    <col min="8964" max="8964" width="11" style="1" customWidth="1"/>
    <col min="8965" max="8965" width="21.44140625" style="1" customWidth="1"/>
    <col min="8966" max="8966" width="13.5546875" style="1" bestFit="1" customWidth="1"/>
    <col min="8967" max="8967" width="19.5546875" style="1" bestFit="1" customWidth="1"/>
    <col min="8968" max="8968" width="12.88671875" style="1" bestFit="1" customWidth="1"/>
    <col min="8969" max="8969" width="10.109375" style="1" bestFit="1" customWidth="1"/>
    <col min="8970" max="9217" width="9.109375" style="1"/>
    <col min="9218" max="9218" width="13.5546875" style="1" customWidth="1"/>
    <col min="9219" max="9219" width="15.5546875" style="1" bestFit="1" customWidth="1"/>
    <col min="9220" max="9220" width="11" style="1" customWidth="1"/>
    <col min="9221" max="9221" width="21.44140625" style="1" customWidth="1"/>
    <col min="9222" max="9222" width="13.5546875" style="1" bestFit="1" customWidth="1"/>
    <col min="9223" max="9223" width="19.5546875" style="1" bestFit="1" customWidth="1"/>
    <col min="9224" max="9224" width="12.88671875" style="1" bestFit="1" customWidth="1"/>
    <col min="9225" max="9225" width="10.109375" style="1" bestFit="1" customWidth="1"/>
    <col min="9226" max="9473" width="9.109375" style="1"/>
    <col min="9474" max="9474" width="13.5546875" style="1" customWidth="1"/>
    <col min="9475" max="9475" width="15.5546875" style="1" bestFit="1" customWidth="1"/>
    <col min="9476" max="9476" width="11" style="1" customWidth="1"/>
    <col min="9477" max="9477" width="21.44140625" style="1" customWidth="1"/>
    <col min="9478" max="9478" width="13.5546875" style="1" bestFit="1" customWidth="1"/>
    <col min="9479" max="9479" width="19.5546875" style="1" bestFit="1" customWidth="1"/>
    <col min="9480" max="9480" width="12.88671875" style="1" bestFit="1" customWidth="1"/>
    <col min="9481" max="9481" width="10.109375" style="1" bestFit="1" customWidth="1"/>
    <col min="9482" max="9729" width="9.109375" style="1"/>
    <col min="9730" max="9730" width="13.5546875" style="1" customWidth="1"/>
    <col min="9731" max="9731" width="15.5546875" style="1" bestFit="1" customWidth="1"/>
    <col min="9732" max="9732" width="11" style="1" customWidth="1"/>
    <col min="9733" max="9733" width="21.44140625" style="1" customWidth="1"/>
    <col min="9734" max="9734" width="13.5546875" style="1" bestFit="1" customWidth="1"/>
    <col min="9735" max="9735" width="19.5546875" style="1" bestFit="1" customWidth="1"/>
    <col min="9736" max="9736" width="12.88671875" style="1" bestFit="1" customWidth="1"/>
    <col min="9737" max="9737" width="10.109375" style="1" bestFit="1" customWidth="1"/>
    <col min="9738" max="9985" width="9.109375" style="1"/>
    <col min="9986" max="9986" width="13.5546875" style="1" customWidth="1"/>
    <col min="9987" max="9987" width="15.5546875" style="1" bestFit="1" customWidth="1"/>
    <col min="9988" max="9988" width="11" style="1" customWidth="1"/>
    <col min="9989" max="9989" width="21.44140625" style="1" customWidth="1"/>
    <col min="9990" max="9990" width="13.5546875" style="1" bestFit="1" customWidth="1"/>
    <col min="9991" max="9991" width="19.5546875" style="1" bestFit="1" customWidth="1"/>
    <col min="9992" max="9992" width="12.88671875" style="1" bestFit="1" customWidth="1"/>
    <col min="9993" max="9993" width="10.109375" style="1" bestFit="1" customWidth="1"/>
    <col min="9994" max="10241" width="9.109375" style="1"/>
    <col min="10242" max="10242" width="13.5546875" style="1" customWidth="1"/>
    <col min="10243" max="10243" width="15.5546875" style="1" bestFit="1" customWidth="1"/>
    <col min="10244" max="10244" width="11" style="1" customWidth="1"/>
    <col min="10245" max="10245" width="21.44140625" style="1" customWidth="1"/>
    <col min="10246" max="10246" width="13.5546875" style="1" bestFit="1" customWidth="1"/>
    <col min="10247" max="10247" width="19.5546875" style="1" bestFit="1" customWidth="1"/>
    <col min="10248" max="10248" width="12.88671875" style="1" bestFit="1" customWidth="1"/>
    <col min="10249" max="10249" width="10.109375" style="1" bestFit="1" customWidth="1"/>
    <col min="10250" max="10497" width="9.109375" style="1"/>
    <col min="10498" max="10498" width="13.5546875" style="1" customWidth="1"/>
    <col min="10499" max="10499" width="15.5546875" style="1" bestFit="1" customWidth="1"/>
    <col min="10500" max="10500" width="11" style="1" customWidth="1"/>
    <col min="10501" max="10501" width="21.44140625" style="1" customWidth="1"/>
    <col min="10502" max="10502" width="13.5546875" style="1" bestFit="1" customWidth="1"/>
    <col min="10503" max="10503" width="19.5546875" style="1" bestFit="1" customWidth="1"/>
    <col min="10504" max="10504" width="12.88671875" style="1" bestFit="1" customWidth="1"/>
    <col min="10505" max="10505" width="10.109375" style="1" bestFit="1" customWidth="1"/>
    <col min="10506" max="10753" width="9.109375" style="1"/>
    <col min="10754" max="10754" width="13.5546875" style="1" customWidth="1"/>
    <col min="10755" max="10755" width="15.5546875" style="1" bestFit="1" customWidth="1"/>
    <col min="10756" max="10756" width="11" style="1" customWidth="1"/>
    <col min="10757" max="10757" width="21.44140625" style="1" customWidth="1"/>
    <col min="10758" max="10758" width="13.5546875" style="1" bestFit="1" customWidth="1"/>
    <col min="10759" max="10759" width="19.5546875" style="1" bestFit="1" customWidth="1"/>
    <col min="10760" max="10760" width="12.88671875" style="1" bestFit="1" customWidth="1"/>
    <col min="10761" max="10761" width="10.109375" style="1" bestFit="1" customWidth="1"/>
    <col min="10762" max="11009" width="9.109375" style="1"/>
    <col min="11010" max="11010" width="13.5546875" style="1" customWidth="1"/>
    <col min="11011" max="11011" width="15.5546875" style="1" bestFit="1" customWidth="1"/>
    <col min="11012" max="11012" width="11" style="1" customWidth="1"/>
    <col min="11013" max="11013" width="21.44140625" style="1" customWidth="1"/>
    <col min="11014" max="11014" width="13.5546875" style="1" bestFit="1" customWidth="1"/>
    <col min="11015" max="11015" width="19.5546875" style="1" bestFit="1" customWidth="1"/>
    <col min="11016" max="11016" width="12.88671875" style="1" bestFit="1" customWidth="1"/>
    <col min="11017" max="11017" width="10.109375" style="1" bestFit="1" customWidth="1"/>
    <col min="11018" max="11265" width="9.109375" style="1"/>
    <col min="11266" max="11266" width="13.5546875" style="1" customWidth="1"/>
    <col min="11267" max="11267" width="15.5546875" style="1" bestFit="1" customWidth="1"/>
    <col min="11268" max="11268" width="11" style="1" customWidth="1"/>
    <col min="11269" max="11269" width="21.44140625" style="1" customWidth="1"/>
    <col min="11270" max="11270" width="13.5546875" style="1" bestFit="1" customWidth="1"/>
    <col min="11271" max="11271" width="19.5546875" style="1" bestFit="1" customWidth="1"/>
    <col min="11272" max="11272" width="12.88671875" style="1" bestFit="1" customWidth="1"/>
    <col min="11273" max="11273" width="10.109375" style="1" bestFit="1" customWidth="1"/>
    <col min="11274" max="11521" width="9.109375" style="1"/>
    <col min="11522" max="11522" width="13.5546875" style="1" customWidth="1"/>
    <col min="11523" max="11523" width="15.5546875" style="1" bestFit="1" customWidth="1"/>
    <col min="11524" max="11524" width="11" style="1" customWidth="1"/>
    <col min="11525" max="11525" width="21.44140625" style="1" customWidth="1"/>
    <col min="11526" max="11526" width="13.5546875" style="1" bestFit="1" customWidth="1"/>
    <col min="11527" max="11527" width="19.5546875" style="1" bestFit="1" customWidth="1"/>
    <col min="11528" max="11528" width="12.88671875" style="1" bestFit="1" customWidth="1"/>
    <col min="11529" max="11529" width="10.109375" style="1" bestFit="1" customWidth="1"/>
    <col min="11530" max="11777" width="9.109375" style="1"/>
    <col min="11778" max="11778" width="13.5546875" style="1" customWidth="1"/>
    <col min="11779" max="11779" width="15.5546875" style="1" bestFit="1" customWidth="1"/>
    <col min="11780" max="11780" width="11" style="1" customWidth="1"/>
    <col min="11781" max="11781" width="21.44140625" style="1" customWidth="1"/>
    <col min="11782" max="11782" width="13.5546875" style="1" bestFit="1" customWidth="1"/>
    <col min="11783" max="11783" width="19.5546875" style="1" bestFit="1" customWidth="1"/>
    <col min="11784" max="11784" width="12.88671875" style="1" bestFit="1" customWidth="1"/>
    <col min="11785" max="11785" width="10.109375" style="1" bestFit="1" customWidth="1"/>
    <col min="11786" max="12033" width="9.109375" style="1"/>
    <col min="12034" max="12034" width="13.5546875" style="1" customWidth="1"/>
    <col min="12035" max="12035" width="15.5546875" style="1" bestFit="1" customWidth="1"/>
    <col min="12036" max="12036" width="11" style="1" customWidth="1"/>
    <col min="12037" max="12037" width="21.44140625" style="1" customWidth="1"/>
    <col min="12038" max="12038" width="13.5546875" style="1" bestFit="1" customWidth="1"/>
    <col min="12039" max="12039" width="19.5546875" style="1" bestFit="1" customWidth="1"/>
    <col min="12040" max="12040" width="12.88671875" style="1" bestFit="1" customWidth="1"/>
    <col min="12041" max="12041" width="10.109375" style="1" bestFit="1" customWidth="1"/>
    <col min="12042" max="12289" width="9.109375" style="1"/>
    <col min="12290" max="12290" width="13.5546875" style="1" customWidth="1"/>
    <col min="12291" max="12291" width="15.5546875" style="1" bestFit="1" customWidth="1"/>
    <col min="12292" max="12292" width="11" style="1" customWidth="1"/>
    <col min="12293" max="12293" width="21.44140625" style="1" customWidth="1"/>
    <col min="12294" max="12294" width="13.5546875" style="1" bestFit="1" customWidth="1"/>
    <col min="12295" max="12295" width="19.5546875" style="1" bestFit="1" customWidth="1"/>
    <col min="12296" max="12296" width="12.88671875" style="1" bestFit="1" customWidth="1"/>
    <col min="12297" max="12297" width="10.109375" style="1" bestFit="1" customWidth="1"/>
    <col min="12298" max="12545" width="9.109375" style="1"/>
    <col min="12546" max="12546" width="13.5546875" style="1" customWidth="1"/>
    <col min="12547" max="12547" width="15.5546875" style="1" bestFit="1" customWidth="1"/>
    <col min="12548" max="12548" width="11" style="1" customWidth="1"/>
    <col min="12549" max="12549" width="21.44140625" style="1" customWidth="1"/>
    <col min="12550" max="12550" width="13.5546875" style="1" bestFit="1" customWidth="1"/>
    <col min="12551" max="12551" width="19.5546875" style="1" bestFit="1" customWidth="1"/>
    <col min="12552" max="12552" width="12.88671875" style="1" bestFit="1" customWidth="1"/>
    <col min="12553" max="12553" width="10.109375" style="1" bestFit="1" customWidth="1"/>
    <col min="12554" max="12801" width="9.109375" style="1"/>
    <col min="12802" max="12802" width="13.5546875" style="1" customWidth="1"/>
    <col min="12803" max="12803" width="15.5546875" style="1" bestFit="1" customWidth="1"/>
    <col min="12804" max="12804" width="11" style="1" customWidth="1"/>
    <col min="12805" max="12805" width="21.44140625" style="1" customWidth="1"/>
    <col min="12806" max="12806" width="13.5546875" style="1" bestFit="1" customWidth="1"/>
    <col min="12807" max="12807" width="19.5546875" style="1" bestFit="1" customWidth="1"/>
    <col min="12808" max="12808" width="12.88671875" style="1" bestFit="1" customWidth="1"/>
    <col min="12809" max="12809" width="10.109375" style="1" bestFit="1" customWidth="1"/>
    <col min="12810" max="13057" width="9.109375" style="1"/>
    <col min="13058" max="13058" width="13.5546875" style="1" customWidth="1"/>
    <col min="13059" max="13059" width="15.5546875" style="1" bestFit="1" customWidth="1"/>
    <col min="13060" max="13060" width="11" style="1" customWidth="1"/>
    <col min="13061" max="13061" width="21.44140625" style="1" customWidth="1"/>
    <col min="13062" max="13062" width="13.5546875" style="1" bestFit="1" customWidth="1"/>
    <col min="13063" max="13063" width="19.5546875" style="1" bestFit="1" customWidth="1"/>
    <col min="13064" max="13064" width="12.88671875" style="1" bestFit="1" customWidth="1"/>
    <col min="13065" max="13065" width="10.109375" style="1" bestFit="1" customWidth="1"/>
    <col min="13066" max="13313" width="9.109375" style="1"/>
    <col min="13314" max="13314" width="13.5546875" style="1" customWidth="1"/>
    <col min="13315" max="13315" width="15.5546875" style="1" bestFit="1" customWidth="1"/>
    <col min="13316" max="13316" width="11" style="1" customWidth="1"/>
    <col min="13317" max="13317" width="21.44140625" style="1" customWidth="1"/>
    <col min="13318" max="13318" width="13.5546875" style="1" bestFit="1" customWidth="1"/>
    <col min="13319" max="13319" width="19.5546875" style="1" bestFit="1" customWidth="1"/>
    <col min="13320" max="13320" width="12.88671875" style="1" bestFit="1" customWidth="1"/>
    <col min="13321" max="13321" width="10.109375" style="1" bestFit="1" customWidth="1"/>
    <col min="13322" max="13569" width="9.109375" style="1"/>
    <col min="13570" max="13570" width="13.5546875" style="1" customWidth="1"/>
    <col min="13571" max="13571" width="15.5546875" style="1" bestFit="1" customWidth="1"/>
    <col min="13572" max="13572" width="11" style="1" customWidth="1"/>
    <col min="13573" max="13573" width="21.44140625" style="1" customWidth="1"/>
    <col min="13574" max="13574" width="13.5546875" style="1" bestFit="1" customWidth="1"/>
    <col min="13575" max="13575" width="19.5546875" style="1" bestFit="1" customWidth="1"/>
    <col min="13576" max="13576" width="12.88671875" style="1" bestFit="1" customWidth="1"/>
    <col min="13577" max="13577" width="10.109375" style="1" bestFit="1" customWidth="1"/>
    <col min="13578" max="13825" width="9.109375" style="1"/>
    <col min="13826" max="13826" width="13.5546875" style="1" customWidth="1"/>
    <col min="13827" max="13827" width="15.5546875" style="1" bestFit="1" customWidth="1"/>
    <col min="13828" max="13828" width="11" style="1" customWidth="1"/>
    <col min="13829" max="13829" width="21.44140625" style="1" customWidth="1"/>
    <col min="13830" max="13830" width="13.5546875" style="1" bestFit="1" customWidth="1"/>
    <col min="13831" max="13831" width="19.5546875" style="1" bestFit="1" customWidth="1"/>
    <col min="13832" max="13832" width="12.88671875" style="1" bestFit="1" customWidth="1"/>
    <col min="13833" max="13833" width="10.109375" style="1" bestFit="1" customWidth="1"/>
    <col min="13834" max="14081" width="9.109375" style="1"/>
    <col min="14082" max="14082" width="13.5546875" style="1" customWidth="1"/>
    <col min="14083" max="14083" width="15.5546875" style="1" bestFit="1" customWidth="1"/>
    <col min="14084" max="14084" width="11" style="1" customWidth="1"/>
    <col min="14085" max="14085" width="21.44140625" style="1" customWidth="1"/>
    <col min="14086" max="14086" width="13.5546875" style="1" bestFit="1" customWidth="1"/>
    <col min="14087" max="14087" width="19.5546875" style="1" bestFit="1" customWidth="1"/>
    <col min="14088" max="14088" width="12.88671875" style="1" bestFit="1" customWidth="1"/>
    <col min="14089" max="14089" width="10.109375" style="1" bestFit="1" customWidth="1"/>
    <col min="14090" max="14337" width="9.109375" style="1"/>
    <col min="14338" max="14338" width="13.5546875" style="1" customWidth="1"/>
    <col min="14339" max="14339" width="15.5546875" style="1" bestFit="1" customWidth="1"/>
    <col min="14340" max="14340" width="11" style="1" customWidth="1"/>
    <col min="14341" max="14341" width="21.44140625" style="1" customWidth="1"/>
    <col min="14342" max="14342" width="13.5546875" style="1" bestFit="1" customWidth="1"/>
    <col min="14343" max="14343" width="19.5546875" style="1" bestFit="1" customWidth="1"/>
    <col min="14344" max="14344" width="12.88671875" style="1" bestFit="1" customWidth="1"/>
    <col min="14345" max="14345" width="10.109375" style="1" bestFit="1" customWidth="1"/>
    <col min="14346" max="14593" width="9.109375" style="1"/>
    <col min="14594" max="14594" width="13.5546875" style="1" customWidth="1"/>
    <col min="14595" max="14595" width="15.5546875" style="1" bestFit="1" customWidth="1"/>
    <col min="14596" max="14596" width="11" style="1" customWidth="1"/>
    <col min="14597" max="14597" width="21.44140625" style="1" customWidth="1"/>
    <col min="14598" max="14598" width="13.5546875" style="1" bestFit="1" customWidth="1"/>
    <col min="14599" max="14599" width="19.5546875" style="1" bestFit="1" customWidth="1"/>
    <col min="14600" max="14600" width="12.88671875" style="1" bestFit="1" customWidth="1"/>
    <col min="14601" max="14601" width="10.109375" style="1" bestFit="1" customWidth="1"/>
    <col min="14602" max="14849" width="9.109375" style="1"/>
    <col min="14850" max="14850" width="13.5546875" style="1" customWidth="1"/>
    <col min="14851" max="14851" width="15.5546875" style="1" bestFit="1" customWidth="1"/>
    <col min="14852" max="14852" width="11" style="1" customWidth="1"/>
    <col min="14853" max="14853" width="21.44140625" style="1" customWidth="1"/>
    <col min="14854" max="14854" width="13.5546875" style="1" bestFit="1" customWidth="1"/>
    <col min="14855" max="14855" width="19.5546875" style="1" bestFit="1" customWidth="1"/>
    <col min="14856" max="14856" width="12.88671875" style="1" bestFit="1" customWidth="1"/>
    <col min="14857" max="14857" width="10.109375" style="1" bestFit="1" customWidth="1"/>
    <col min="14858" max="15105" width="9.109375" style="1"/>
    <col min="15106" max="15106" width="13.5546875" style="1" customWidth="1"/>
    <col min="15107" max="15107" width="15.5546875" style="1" bestFit="1" customWidth="1"/>
    <col min="15108" max="15108" width="11" style="1" customWidth="1"/>
    <col min="15109" max="15109" width="21.44140625" style="1" customWidth="1"/>
    <col min="15110" max="15110" width="13.5546875" style="1" bestFit="1" customWidth="1"/>
    <col min="15111" max="15111" width="19.5546875" style="1" bestFit="1" customWidth="1"/>
    <col min="15112" max="15112" width="12.88671875" style="1" bestFit="1" customWidth="1"/>
    <col min="15113" max="15113" width="10.109375" style="1" bestFit="1" customWidth="1"/>
    <col min="15114" max="15361" width="9.109375" style="1"/>
    <col min="15362" max="15362" width="13.5546875" style="1" customWidth="1"/>
    <col min="15363" max="15363" width="15.5546875" style="1" bestFit="1" customWidth="1"/>
    <col min="15364" max="15364" width="11" style="1" customWidth="1"/>
    <col min="15365" max="15365" width="21.44140625" style="1" customWidth="1"/>
    <col min="15366" max="15366" width="13.5546875" style="1" bestFit="1" customWidth="1"/>
    <col min="15367" max="15367" width="19.5546875" style="1" bestFit="1" customWidth="1"/>
    <col min="15368" max="15368" width="12.88671875" style="1" bestFit="1" customWidth="1"/>
    <col min="15369" max="15369" width="10.109375" style="1" bestFit="1" customWidth="1"/>
    <col min="15370" max="15617" width="9.109375" style="1"/>
    <col min="15618" max="15618" width="13.5546875" style="1" customWidth="1"/>
    <col min="15619" max="15619" width="15.5546875" style="1" bestFit="1" customWidth="1"/>
    <col min="15620" max="15620" width="11" style="1" customWidth="1"/>
    <col min="15621" max="15621" width="21.44140625" style="1" customWidth="1"/>
    <col min="15622" max="15622" width="13.5546875" style="1" bestFit="1" customWidth="1"/>
    <col min="15623" max="15623" width="19.5546875" style="1" bestFit="1" customWidth="1"/>
    <col min="15624" max="15624" width="12.88671875" style="1" bestFit="1" customWidth="1"/>
    <col min="15625" max="15625" width="10.109375" style="1" bestFit="1" customWidth="1"/>
    <col min="15626" max="15873" width="9.109375" style="1"/>
    <col min="15874" max="15874" width="13.5546875" style="1" customWidth="1"/>
    <col min="15875" max="15875" width="15.5546875" style="1" bestFit="1" customWidth="1"/>
    <col min="15876" max="15876" width="11" style="1" customWidth="1"/>
    <col min="15877" max="15877" width="21.44140625" style="1" customWidth="1"/>
    <col min="15878" max="15878" width="13.5546875" style="1" bestFit="1" customWidth="1"/>
    <col min="15879" max="15879" width="19.5546875" style="1" bestFit="1" customWidth="1"/>
    <col min="15880" max="15880" width="12.88671875" style="1" bestFit="1" customWidth="1"/>
    <col min="15881" max="15881" width="10.109375" style="1" bestFit="1" customWidth="1"/>
    <col min="15882" max="16129" width="9.109375" style="1"/>
    <col min="16130" max="16130" width="13.5546875" style="1" customWidth="1"/>
    <col min="16131" max="16131" width="15.5546875" style="1" bestFit="1" customWidth="1"/>
    <col min="16132" max="16132" width="11" style="1" customWidth="1"/>
    <col min="16133" max="16133" width="21.44140625" style="1" customWidth="1"/>
    <col min="16134" max="16134" width="13.5546875" style="1" bestFit="1" customWidth="1"/>
    <col min="16135" max="16135" width="19.5546875" style="1" bestFit="1" customWidth="1"/>
    <col min="16136" max="16136" width="12.88671875" style="1" bestFit="1" customWidth="1"/>
    <col min="16137" max="16137" width="10.109375" style="1" bestFit="1" customWidth="1"/>
    <col min="16138" max="16381" width="9.109375" style="1"/>
    <col min="16382" max="16384" width="8.88671875" style="1" customWidth="1"/>
  </cols>
  <sheetData>
    <row r="1" spans="1:8" ht="16.2" thickBot="1" x14ac:dyDescent="0.35">
      <c r="A1" s="16"/>
      <c r="B1" s="16"/>
      <c r="C1" s="16"/>
      <c r="D1" s="16"/>
      <c r="E1" s="16"/>
      <c r="F1" s="16"/>
      <c r="G1" s="16"/>
      <c r="H1" s="16"/>
    </row>
    <row r="2" spans="1:8" ht="15.6" x14ac:dyDescent="0.3">
      <c r="A2" s="16"/>
      <c r="B2" s="2" t="s">
        <v>0</v>
      </c>
      <c r="C2" s="3"/>
      <c r="D2" s="4"/>
      <c r="E2" s="16"/>
      <c r="F2" s="16"/>
      <c r="G2" s="16"/>
      <c r="H2" s="16"/>
    </row>
    <row r="3" spans="1:8" ht="15.6" x14ac:dyDescent="0.3">
      <c r="A3" s="16"/>
      <c r="B3" s="5" t="s">
        <v>1</v>
      </c>
      <c r="C3" s="6"/>
      <c r="D3" s="7"/>
      <c r="E3" s="16"/>
      <c r="F3" s="16"/>
      <c r="G3" s="16"/>
      <c r="H3" s="16"/>
    </row>
    <row r="4" spans="1:8" ht="15.6" x14ac:dyDescent="0.3">
      <c r="A4" s="16"/>
      <c r="B4" s="5" t="s">
        <v>2</v>
      </c>
      <c r="C4" s="6"/>
      <c r="D4" s="7"/>
      <c r="E4" s="16"/>
      <c r="F4" s="16"/>
      <c r="G4" s="16"/>
      <c r="H4" s="16"/>
    </row>
    <row r="5" spans="1:8" ht="15.6" x14ac:dyDescent="0.3">
      <c r="A5" s="16"/>
      <c r="B5" s="8" t="s">
        <v>3</v>
      </c>
      <c r="C5" s="9"/>
      <c r="D5" s="10"/>
      <c r="E5" s="16"/>
      <c r="F5" s="16"/>
      <c r="G5" s="16"/>
      <c r="H5" s="16"/>
    </row>
    <row r="6" spans="1:8" ht="16.2" thickBot="1" x14ac:dyDescent="0.35">
      <c r="A6" s="16"/>
      <c r="B6" s="11" t="s">
        <v>34</v>
      </c>
      <c r="C6" s="12"/>
      <c r="D6" s="13"/>
      <c r="E6" s="16"/>
      <c r="F6" s="16"/>
      <c r="G6" s="16"/>
      <c r="H6" s="16"/>
    </row>
    <row r="7" spans="1:8" ht="15.6" x14ac:dyDescent="0.3">
      <c r="A7" s="16"/>
      <c r="B7" s="119"/>
      <c r="C7" s="119"/>
      <c r="D7" s="17"/>
      <c r="E7" s="16"/>
      <c r="F7" s="16"/>
      <c r="G7" s="16"/>
      <c r="H7" s="16"/>
    </row>
    <row r="8" spans="1:8" ht="15.6" x14ac:dyDescent="0.3">
      <c r="A8" s="16"/>
      <c r="B8" s="16"/>
      <c r="C8" s="16"/>
      <c r="D8" s="16"/>
      <c r="E8" s="16"/>
      <c r="F8" s="16"/>
      <c r="G8" s="16"/>
      <c r="H8" s="16"/>
    </row>
    <row r="9" spans="1:8" ht="15.6" x14ac:dyDescent="0.3">
      <c r="A9" s="16"/>
      <c r="B9" s="16"/>
      <c r="C9" s="16"/>
      <c r="D9" s="16"/>
      <c r="E9" s="16"/>
      <c r="F9" s="16"/>
      <c r="G9" s="16"/>
      <c r="H9" s="16"/>
    </row>
    <row r="10" spans="1:8" ht="17.399999999999999" x14ac:dyDescent="0.3">
      <c r="A10" s="18" t="s">
        <v>35</v>
      </c>
      <c r="B10" s="16"/>
      <c r="C10" s="16"/>
      <c r="D10" s="16"/>
      <c r="E10" s="16"/>
      <c r="F10" s="16"/>
      <c r="G10" s="16"/>
      <c r="H10" s="16"/>
    </row>
    <row r="11" spans="1:8" ht="15.6" x14ac:dyDescent="0.3">
      <c r="A11" s="16"/>
      <c r="B11" s="16"/>
      <c r="C11" s="16"/>
      <c r="D11" s="16"/>
      <c r="E11" s="16"/>
      <c r="F11" s="16"/>
      <c r="G11" s="16"/>
      <c r="H11" s="16"/>
    </row>
    <row r="12" spans="1:8" ht="15.6" x14ac:dyDescent="0.3">
      <c r="A12" s="19" t="s">
        <v>36</v>
      </c>
      <c r="B12" s="16"/>
      <c r="C12" s="16"/>
      <c r="D12" s="16"/>
      <c r="E12" s="20" t="s">
        <v>37</v>
      </c>
      <c r="F12" s="16"/>
      <c r="G12" s="16"/>
      <c r="H12" s="16"/>
    </row>
    <row r="13" spans="1:8" ht="15.6" x14ac:dyDescent="0.3">
      <c r="A13" s="16"/>
      <c r="B13" s="16"/>
      <c r="C13" s="16"/>
      <c r="D13" s="16"/>
      <c r="E13" s="37"/>
      <c r="F13" s="16"/>
      <c r="G13" s="16"/>
      <c r="H13" s="16"/>
    </row>
    <row r="14" spans="1:8" ht="15.6" x14ac:dyDescent="0.3">
      <c r="A14" s="16"/>
      <c r="B14" s="16" t="s">
        <v>38</v>
      </c>
      <c r="C14" s="16"/>
      <c r="D14" s="16"/>
      <c r="E14" s="21">
        <v>-9472972.9935112502</v>
      </c>
      <c r="F14" s="16"/>
      <c r="G14" s="22" t="s">
        <v>39</v>
      </c>
      <c r="H14" s="16"/>
    </row>
    <row r="15" spans="1:8" ht="15.6" x14ac:dyDescent="0.3">
      <c r="A15" s="16"/>
      <c r="B15" s="16"/>
      <c r="C15" s="16"/>
      <c r="D15" s="16"/>
      <c r="E15" s="16"/>
      <c r="F15" s="16"/>
      <c r="G15" s="16"/>
      <c r="H15" s="23"/>
    </row>
    <row r="16" spans="1:8" ht="15.6" x14ac:dyDescent="0.3">
      <c r="A16" s="16"/>
      <c r="B16" s="16" t="s">
        <v>40</v>
      </c>
      <c r="C16" s="16"/>
      <c r="D16" s="16"/>
      <c r="E16" s="24">
        <v>69368963.512999997</v>
      </c>
      <c r="F16" s="16" t="s">
        <v>41</v>
      </c>
      <c r="G16" s="16" t="s">
        <v>42</v>
      </c>
      <c r="H16" s="16"/>
    </row>
    <row r="17" spans="1:9" ht="15.6" x14ac:dyDescent="0.3">
      <c r="A17" s="16"/>
      <c r="B17" s="16"/>
      <c r="C17" s="16"/>
      <c r="D17" s="16"/>
      <c r="E17" s="16"/>
      <c r="F17" s="16"/>
      <c r="G17" s="16"/>
      <c r="H17" s="16"/>
    </row>
    <row r="18" spans="1:9" ht="15.6" x14ac:dyDescent="0.3">
      <c r="A18" s="16"/>
      <c r="B18" s="16" t="s">
        <v>43</v>
      </c>
      <c r="D18" s="16"/>
      <c r="E18" s="25">
        <f>ROUND(E14/E16,6)</f>
        <v>-0.13655900000000001</v>
      </c>
      <c r="F18" s="16" t="s">
        <v>44</v>
      </c>
      <c r="G18" s="26"/>
      <c r="H18" s="26"/>
      <c r="I18" s="27"/>
    </row>
    <row r="19" spans="1:9" ht="15.6" x14ac:dyDescent="0.3">
      <c r="A19" s="16"/>
      <c r="B19" s="16"/>
      <c r="D19" s="16"/>
      <c r="E19" s="28"/>
      <c r="F19" s="16"/>
      <c r="G19" s="26"/>
      <c r="H19" s="26"/>
      <c r="I19" s="27"/>
    </row>
    <row r="20" spans="1:9" ht="15.6" x14ac:dyDescent="0.3">
      <c r="A20" s="16"/>
      <c r="B20" s="16" t="s">
        <v>45</v>
      </c>
      <c r="D20" s="16"/>
      <c r="E20" s="25">
        <f>E18/12</f>
        <v>-1.1379916666666668E-2</v>
      </c>
      <c r="F20" s="16" t="s">
        <v>44</v>
      </c>
      <c r="G20" s="26"/>
      <c r="H20" s="26"/>
      <c r="I20" s="27"/>
    </row>
    <row r="21" spans="1:9" ht="15.6" x14ac:dyDescent="0.3">
      <c r="A21" s="19"/>
      <c r="B21" s="16"/>
      <c r="C21" s="16"/>
      <c r="D21" s="16"/>
      <c r="E21" s="16"/>
      <c r="F21" s="16"/>
      <c r="G21" s="16"/>
    </row>
    <row r="22" spans="1:9" ht="15.6" x14ac:dyDescent="0.3">
      <c r="A22" s="16"/>
      <c r="B22" s="16"/>
      <c r="C22" s="16"/>
      <c r="D22" s="16"/>
      <c r="E22" s="16"/>
      <c r="F22" s="16"/>
      <c r="G22" s="16"/>
      <c r="H22" s="16"/>
    </row>
    <row r="23" spans="1:9" ht="15.6" x14ac:dyDescent="0.3">
      <c r="A23" s="16"/>
      <c r="B23" s="16"/>
      <c r="C23" s="16"/>
      <c r="D23" s="16"/>
      <c r="E23" s="29"/>
      <c r="F23" s="16"/>
      <c r="G23" s="16"/>
      <c r="H23" s="26"/>
    </row>
    <row r="24" spans="1:9" ht="15.6" x14ac:dyDescent="0.3">
      <c r="A24" s="16"/>
      <c r="B24" s="16"/>
      <c r="C24" s="16"/>
      <c r="D24" s="16"/>
      <c r="E24" s="29"/>
      <c r="F24" s="16"/>
      <c r="G24" s="16"/>
      <c r="H24" s="16"/>
      <c r="I24" s="27"/>
    </row>
    <row r="25" spans="1:9" ht="15.6" x14ac:dyDescent="0.3">
      <c r="A25" s="16"/>
      <c r="G25" s="16"/>
      <c r="H25" s="16"/>
    </row>
    <row r="26" spans="1:9" ht="15.6" x14ac:dyDescent="0.3">
      <c r="A26" s="16"/>
      <c r="B26" s="30"/>
      <c r="C26" s="16"/>
      <c r="D26" s="16"/>
      <c r="E26" s="26"/>
      <c r="F26" s="16"/>
      <c r="G26" s="16"/>
      <c r="H26" s="26"/>
    </row>
    <row r="27" spans="1:9" ht="15.6" x14ac:dyDescent="0.3">
      <c r="A27" s="16"/>
      <c r="B27" s="30"/>
      <c r="C27" s="16"/>
      <c r="D27" s="16"/>
      <c r="E27" s="26"/>
      <c r="F27" s="16"/>
      <c r="G27" s="16"/>
      <c r="H27" s="16"/>
      <c r="I27" s="31"/>
    </row>
    <row r="28" spans="1:9" ht="15.6" x14ac:dyDescent="0.3">
      <c r="A28" s="16"/>
      <c r="B28" s="15"/>
      <c r="C28" s="16"/>
      <c r="D28" s="16"/>
      <c r="E28" s="32"/>
      <c r="F28" s="33"/>
      <c r="G28" s="16"/>
      <c r="H28" s="34"/>
    </row>
    <row r="29" spans="1:9" ht="15.6" x14ac:dyDescent="0.3">
      <c r="A29" s="16"/>
      <c r="B29" s="30"/>
      <c r="C29" s="16"/>
      <c r="D29" s="16"/>
      <c r="E29" s="26"/>
      <c r="F29" s="16"/>
      <c r="G29" s="16"/>
      <c r="H29" s="16"/>
    </row>
    <row r="30" spans="1:9" ht="15.6" x14ac:dyDescent="0.3">
      <c r="A30" s="16"/>
      <c r="B30" s="30"/>
      <c r="C30" s="16"/>
      <c r="D30" s="16"/>
      <c r="E30" s="26"/>
      <c r="F30" s="16"/>
      <c r="G30" s="16"/>
      <c r="H30" s="16"/>
    </row>
    <row r="31" spans="1:9" ht="15.6" x14ac:dyDescent="0.3">
      <c r="A31" s="16"/>
      <c r="B31" s="15"/>
      <c r="C31" s="16"/>
      <c r="D31" s="16"/>
      <c r="F31" s="16"/>
      <c r="G31" s="16"/>
      <c r="H31" s="16"/>
    </row>
    <row r="32" spans="1:9" ht="15.6" x14ac:dyDescent="0.3">
      <c r="A32" s="16"/>
      <c r="B32" s="30"/>
      <c r="C32" s="16"/>
      <c r="D32" s="16"/>
      <c r="E32" s="26"/>
      <c r="F32" s="16"/>
      <c r="G32" s="16"/>
      <c r="H32" s="16"/>
    </row>
    <row r="33" spans="1:8" ht="15.6" x14ac:dyDescent="0.3">
      <c r="A33" s="16"/>
      <c r="B33" s="30"/>
      <c r="C33" s="16"/>
      <c r="D33" s="16"/>
      <c r="E33" s="26"/>
      <c r="F33" s="16"/>
      <c r="G33" s="16"/>
      <c r="H33" s="16"/>
    </row>
    <row r="34" spans="1:8" ht="15.6" x14ac:dyDescent="0.3">
      <c r="A34" s="16"/>
      <c r="B34" s="16"/>
      <c r="C34" s="16"/>
      <c r="D34" s="16"/>
      <c r="E34" s="16"/>
      <c r="F34" s="16"/>
      <c r="G34" s="16"/>
      <c r="H34" s="16"/>
    </row>
    <row r="35" spans="1:8" ht="15.6" x14ac:dyDescent="0.3">
      <c r="A35" s="16"/>
      <c r="B35" s="16"/>
      <c r="C35" s="16"/>
      <c r="D35" s="16"/>
      <c r="E35" s="16"/>
      <c r="F35" s="16"/>
      <c r="G35" s="16"/>
      <c r="H35" s="16"/>
    </row>
    <row r="36" spans="1:8" ht="15.6" x14ac:dyDescent="0.3">
      <c r="A36" s="16"/>
      <c r="B36" s="16"/>
      <c r="C36" s="16"/>
      <c r="D36" s="16"/>
      <c r="E36" s="16"/>
      <c r="F36" s="16"/>
      <c r="G36" s="16"/>
      <c r="H36" s="16"/>
    </row>
    <row r="37" spans="1:8" ht="15.6" x14ac:dyDescent="0.3">
      <c r="A37" s="16"/>
      <c r="B37" s="16"/>
      <c r="C37" s="16"/>
      <c r="D37" s="16"/>
      <c r="E37" s="16"/>
      <c r="F37" s="16"/>
      <c r="G37" s="16"/>
      <c r="H37" s="16"/>
    </row>
    <row r="38" spans="1:8" ht="15.6" x14ac:dyDescent="0.3">
      <c r="A38" s="16"/>
      <c r="B38" s="16"/>
      <c r="C38" s="16"/>
      <c r="D38" s="16"/>
      <c r="E38" s="16"/>
      <c r="F38" s="16"/>
      <c r="G38" s="16"/>
      <c r="H38" s="16"/>
    </row>
    <row r="39" spans="1:8" ht="15.6" x14ac:dyDescent="0.3">
      <c r="A39" s="16"/>
      <c r="B39" s="16"/>
      <c r="C39" s="16"/>
      <c r="D39" s="16"/>
      <c r="E39" s="16"/>
      <c r="F39" s="16"/>
      <c r="G39" s="16"/>
      <c r="H39" s="16"/>
    </row>
    <row r="40" spans="1:8" ht="15.6" x14ac:dyDescent="0.3">
      <c r="A40" s="16"/>
      <c r="B40" s="16"/>
      <c r="C40" s="16"/>
      <c r="D40" s="16"/>
      <c r="E40" s="16"/>
      <c r="F40" s="16"/>
      <c r="G40" s="16"/>
      <c r="H40" s="16"/>
    </row>
    <row r="41" spans="1:8" ht="15.6" x14ac:dyDescent="0.3">
      <c r="A41" s="16"/>
      <c r="B41" s="16"/>
      <c r="C41" s="16"/>
      <c r="D41" s="16"/>
      <c r="E41" s="16"/>
      <c r="F41" s="16"/>
      <c r="G41" s="16"/>
      <c r="H41" s="16"/>
    </row>
  </sheetData>
  <mergeCells count="1">
    <mergeCell ref="B7:C7"/>
  </mergeCells>
  <pageMargins left="0.7" right="0.7" top="0.75" bottom="0.75" header="0.3" footer="0.3"/>
  <pageSetup scale="58" orientation="portrait" r:id="rId1"/>
  <headerFooter scaleWithDoc="0">
    <oddHeader>&amp;RDocket No. 49421 Settlement
Exhibit E - UEDIT Wholesale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2F0997-1856-4BA1-93E1-D11262C5E7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0AE606-148D-4913-AA3D-C1FEB066D03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049E43A-D82C-417F-B5C0-8F4B53E3E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IV-J-7 UEDIT</vt:lpstr>
      <vt:lpstr>UEDIT Wholesale</vt:lpstr>
      <vt:lpstr>'UEDIT Wholesale'!Print_Area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Laurie Robinson</cp:lastModifiedBy>
  <cp:lastPrinted>2020-01-23T13:09:52Z</cp:lastPrinted>
  <dcterms:created xsi:type="dcterms:W3CDTF">2020-01-03T20:30:09Z</dcterms:created>
  <dcterms:modified xsi:type="dcterms:W3CDTF">2020-01-23T13:10:39Z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